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6" documentId="8_{E12369AC-FAE3-421F-B450-6AE2D83AC468}" xr6:coauthVersionLast="47" xr6:coauthVersionMax="47" xr10:uidLastSave="{F79E90F6-2E26-47CD-B122-169710155623}"/>
  <bookViews>
    <workbookView xWindow="-120" yWindow="-120" windowWidth="29040" windowHeight="15720" xr2:uid="{F50EBDA9-D3C2-4A16-A62E-8F1E62F34F40}"/>
  </bookViews>
  <sheets>
    <sheet name="Mark Crawfo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A39" i="5"/>
  <c r="B39" i="5"/>
  <c r="C39"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C38" i="5" s="1"/>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<sst xmlns="http://schemas.openxmlformats.org/spreadsheetml/2006/main" count="842" uniqueCount="396">
  <si>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</si>
  <si>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</si>
  <si>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</si>
  <si>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</si>
  <si>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</si>
  <si>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</si>
  <si>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</si>
  <si>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</si>
  <si>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</si>
  <si>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</si>
  <si>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</si>
  <si>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</si>
  <si>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</si>
  <si>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</si>
  <si>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</si>
  <si>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</si>
  <si>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</si>
  <si>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</si>
  <si>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</si>
  <si>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</si>
  <si>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</si>
  <si>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</si>
  <si>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</si>
  <si>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</si>
  <si>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</si>
  <si>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</si>
  <si>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</si>
  <si>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</si>
  <si>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</si>
  <si>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</si>
  <si>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</si>
  <si>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</si>
  <si>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</si>
  <si>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</si>
  <si>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</si>
  <si>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</si>
  <si>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</si>
  <si>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</si>
  <si>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</si>
  <si>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</si>
  <si>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</si>
  <si>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</si>
  <si>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</si>
  <si>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</si>
  <si>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</si>
  <si>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</si>
  <si>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</si>
  <si>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</si>
  <si>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</si>
  <si>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</si>
  <si>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</si>
  <si>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</si>
  <si>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</si>
  <si>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</si>
  <si>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</si>
  <si>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</si>
  <si>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</si>
  <si>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</si>
  <si>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</si>
  <si>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</si>
  <si>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</si>
  <si>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</si>
  <si>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</si>
  <si>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</si>
  <si>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</si>
  <si>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</si>
  <si>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</si>
  <si>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</si>
  <si>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</si>
  <si>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</si>
  <si>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</si>
  <si>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</si>
  <si>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</si>
  <si>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</si>
  <si>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</si>
  <si>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</si>
  <si>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</si>
  <si>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</si>
  <si>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</si>
  <si>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</si>
  <si>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</si>
  <si>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</si>
  <si>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</si>
  <si>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</si>
  <si>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</si>
  <si>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</si>
  <si>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</si>
  <si>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</si>
  <si>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</si>
  <si>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</si>
  <si>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</si>
  <si>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</si>
  <si>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</si>
  <si>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</si>
  <si>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</si>
  <si>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</si>
  <si>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</si>
  <si>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</si>
  <si>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</si>
  <si>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</si>
  <si>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</si>
  <si>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</si>
  <si>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</si>
  <si>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</si>
  <si>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</si>
  <si>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</si>
  <si>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</si>
  <si>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</si>
  <si>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</si>
  <si>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</si>
  <si>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</si>
  <si>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</si>
  <si>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</si>
  <si>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</si>
  <si>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</si>
  <si>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</si>
  <si>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</si>
  <si>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</si>
  <si>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</si>
  <si>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</si>
  <si>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</si>
  <si>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</si>
  <si>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</si>
  <si>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</si>
  <si>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</si>
  <si>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</si>
  <si>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</si>
  <si>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</si>
  <si>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</si>
  <si>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</si>
  <si>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</si>
  <si>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</si>
  <si>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</si>
  <si>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</si>
  <si>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</si>
  <si>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</si>
  <si>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</si>
  <si>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</si>
  <si>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</si>
  <si>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</si>
  <si>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</si>
  <si>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</si>
  <si>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</si>
  <si>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</si>
  <si>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</si>
  <si>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</si>
  <si>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</si>
  <si>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</si>
  <si>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</si>
  <si>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</si>
  <si>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</si>
  <si>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</si>
  <si>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</si>
  <si>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</si>
  <si>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</si>
  <si>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</si>
  <si>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</si>
  <si>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</si>
  <si>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</si>
  <si>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</si>
  <si>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</si>
  <si>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</si>
  <si>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</si>
  <si>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</si>
  <si>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</si>
  <si>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</si>
  <si>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</si>
  <si>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</si>
  <si>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</si>
  <si>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</si>
  <si>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</si>
  <si>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</si>
  <si>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</si>
  <si>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</si>
  <si>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</si>
  <si>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</si>
  <si>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</si>
  <si>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</si>
  <si>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Mark Crawford</t>
  </si>
  <si>
    <t>AoT</t>
  </si>
  <si>
    <t>Maj. Gen.</t>
  </si>
  <si>
    <t>OBD points July</t>
  </si>
  <si>
    <t>OBD Points</t>
  </si>
  <si>
    <t>OBD points</t>
  </si>
  <si>
    <t>AoG III 3rd Div Co Admin Points - Sept 2007</t>
  </si>
  <si>
    <t>Conduct Points - Aug 2007</t>
  </si>
  <si>
    <t>AoG III 3rd Div Co Admin Points - Oct 2007</t>
  </si>
  <si>
    <t>AoG III 3rd Div Admin Points - Nov 2007</t>
  </si>
  <si>
    <t>AoG III 3rd Div Admin Points - Dec 2007</t>
  </si>
  <si>
    <t>AoG III CO 3rd Div Admin Points - Jan 2008</t>
  </si>
  <si>
    <t>AoG III CO 3rd Div Admin Points - Feb 2008</t>
  </si>
  <si>
    <t>Conduct Points - 100% Muster - March 2008</t>
  </si>
  <si>
    <t>AoG III CO 3rd Div Admin Points - March 2008</t>
  </si>
  <si>
    <t>AoG III CO 3rd Div Admin Points - Apr 2008</t>
  </si>
  <si>
    <t>Conduct Points - 100% Muster - Apr 2008</t>
  </si>
  <si>
    <t>AoG III CO 3rd Div Admin Points - May 2008</t>
  </si>
  <si>
    <t>Conduct Points - 100% Muster - May 2008</t>
  </si>
  <si>
    <t>AoG III CO 3rd Div Admin Points - June 2008</t>
  </si>
  <si>
    <t>AoG II CO 3rd Div Admin Points - July 2008</t>
  </si>
  <si>
    <t>AoG III/ 3/./ Admin Points - Aug. 2008</t>
  </si>
  <si>
    <t>AoG III/ 3/./ Admin Points - Oct. 2008</t>
  </si>
  <si>
    <t>AoG III/ 3/./ Admin Points - Sept. 2008</t>
  </si>
  <si>
    <t>A. P. Hill Medal of Service</t>
  </si>
  <si>
    <t>AoG III/3/. Admin Points - Nov. 2008</t>
  </si>
  <si>
    <t>AoG Admin Points - Dec. 2008</t>
  </si>
  <si>
    <t>AoG Admin Points - Jan. 2009</t>
  </si>
  <si>
    <t>AoG Admin Points - Feb. 2009</t>
  </si>
  <si>
    <t>AoG Admin Points - March. 2009</t>
  </si>
  <si>
    <t>AoG Admin Points - April 2009</t>
  </si>
  <si>
    <t>AoG Admin Points - May 2009</t>
  </si>
  <si>
    <t>AoG Admin Points - June 2009</t>
  </si>
  <si>
    <t>AoG Admin Points - July 2009</t>
  </si>
  <si>
    <t>AoG Admin Points - August 2009</t>
  </si>
  <si>
    <t>AoG Conduct Points - Aug. 2009</t>
  </si>
  <si>
    <t>AoG Conduct Points - Sept. 2009</t>
  </si>
  <si>
    <t>AoG Admin Points - September 2009</t>
  </si>
  <si>
    <t>AoG Admin Points - October 2009</t>
  </si>
  <si>
    <t>AoG Admin Points - Nov. 2009</t>
  </si>
  <si>
    <t>AoG Conduct Points - Nov. 2009</t>
  </si>
  <si>
    <t>AoG Admin Points - Dec. 2009</t>
  </si>
  <si>
    <t>AoG Conduct Points - Dec. 2009</t>
  </si>
  <si>
    <t>AoG Admin Points - Feb. 2010</t>
  </si>
  <si>
    <t>AoG Admin Points - Mar. 2010</t>
  </si>
  <si>
    <t>AoG Conduct Points - Mar. 2010</t>
  </si>
  <si>
    <t>5 Year CSA Service Medal</t>
  </si>
  <si>
    <t>AoG Admin Points - Apr. 2010</t>
  </si>
  <si>
    <t>AoG Conduct Points - Apr. 2010</t>
  </si>
  <si>
    <t>AoG Admin Points - May 2010</t>
  </si>
  <si>
    <t>AoG Admin Points - June 2010</t>
  </si>
  <si>
    <t>AoG Admin Points - July 2010</t>
  </si>
  <si>
    <t>AoG Conduct Points - Aug/Sept 2010</t>
  </si>
  <si>
    <t>AoG Admin Points - Oct. 2010</t>
  </si>
  <si>
    <t>AoG Conduct Points - Oct. 2010</t>
  </si>
  <si>
    <t>AoG Conduct Points Dec. 2010</t>
  </si>
  <si>
    <t>AoG Admin Points Dec. 2010</t>
  </si>
  <si>
    <t>AoG Conduct Points - Nov. 2010</t>
  </si>
  <si>
    <t>AoG Admin Points - Nov. 2010</t>
  </si>
  <si>
    <t>AoG Admin Points Jan. 2011</t>
  </si>
  <si>
    <t>AoG Conduct Points Jan. 2011</t>
  </si>
  <si>
    <t>AoG Admin Points Feb. 2011</t>
  </si>
  <si>
    <t>AoG Conduct Points Feb. 2011</t>
  </si>
  <si>
    <t>AoG Conduct Points-April 2011</t>
  </si>
  <si>
    <t>AoG Admin Points-April 2011</t>
  </si>
  <si>
    <t>AoG Conduct Points-March. 2011</t>
  </si>
  <si>
    <t>AoG Admin Points-March. 2011</t>
  </si>
  <si>
    <t>AoG Admin Points-May 2011</t>
  </si>
  <si>
    <t>AoG Conduct Points-May 2011</t>
  </si>
  <si>
    <t>AoG Admin Points-June 2011</t>
  </si>
  <si>
    <t>AoG Conduct Points-June 2011</t>
  </si>
  <si>
    <t>2nd A. P. Hill Medal of Service</t>
  </si>
  <si>
    <t>1st Samuel Cooper Medal of Service</t>
  </si>
  <si>
    <t>AoG Admin Points-Jul/Aug/Sept 2011</t>
  </si>
  <si>
    <t>AoG Conduct Pts-Jul/Aug/Sept 2011</t>
  </si>
  <si>
    <t>AoG Admin Points-Oct 2011</t>
  </si>
  <si>
    <t>AoG Conduct Points-Oct. 2011</t>
  </si>
  <si>
    <t>AoG Conduct Points-Nov/Dec. 2011</t>
  </si>
  <si>
    <t>AoG Conduct Points-Jan. 2012</t>
  </si>
  <si>
    <t>AoG Conduct Points-Feb/March 2012</t>
  </si>
  <si>
    <t>AoG Conduct Points-April 2012</t>
  </si>
  <si>
    <t>AoG Conduct Pts - May/June/July 2012</t>
  </si>
  <si>
    <t>Awarded Conduct Points - Jan 2014</t>
  </si>
  <si>
    <t>OBD Points Feb-Sep 2014</t>
  </si>
  <si>
    <t>Transfered AoG to ANV</t>
  </si>
  <si>
    <t>Conduct Oct - Dec</t>
  </si>
  <si>
    <t>Admin Jan 15</t>
  </si>
  <si>
    <t>Admin Feb 15</t>
  </si>
  <si>
    <t>Conduct Apr 15</t>
  </si>
  <si>
    <t>Conduct May 2015</t>
  </si>
  <si>
    <t>Jun - Aug 15 Conduct</t>
  </si>
  <si>
    <t>Conduct Sep 2015</t>
  </si>
  <si>
    <t>Conduct Oct Nov 15</t>
  </si>
  <si>
    <t>Admin Dec 15 Jan 16</t>
  </si>
  <si>
    <t>Conduct Feb - Apr 2016</t>
  </si>
  <si>
    <t>Conduct May Jun 2016</t>
  </si>
  <si>
    <t>Conduct Jul - Sep 2016</t>
  </si>
  <si>
    <t>Conduct Oct 16 - Mar 17</t>
  </si>
  <si>
    <t>Conduct Apr - Jun 17</t>
  </si>
  <si>
    <t>Conduct Apr - Nov 2018</t>
  </si>
  <si>
    <t>AoT Conduct Points Dec 18 to Sep 2020</t>
  </si>
  <si>
    <t>2nd Samuel Cooper Medal of Service</t>
  </si>
  <si>
    <t>1st Patrick Cleburne Medal of Service</t>
  </si>
  <si>
    <t>CoA Discretionary Points - Jan 2017 to Dec 2020</t>
  </si>
  <si>
    <t>AoT Conduct Points Jan to Feb 2021</t>
  </si>
  <si>
    <t>AoT Conduct Points 03/21 - 04/21</t>
  </si>
  <si>
    <t>AoT Conduct Points 05/21 - 06/21</t>
  </si>
  <si>
    <t>AoT Conduct Points 07/21 - 11/21</t>
  </si>
  <si>
    <t>AoT Conduct Points 12/21 to 02/22</t>
  </si>
  <si>
    <t>AoT Conduct Points - 05/22</t>
  </si>
  <si>
    <t>July-Sept Muster</t>
  </si>
  <si>
    <t>BC AoT 1Q</t>
  </si>
  <si>
    <t>AoT BC 2Q</t>
  </si>
  <si>
    <t>AoT BC 3Q</t>
  </si>
  <si>
    <t>Dixie Medal</t>
  </si>
  <si>
    <t>05Jul9068</t>
  </si>
  <si>
    <t>Mark Crawford, CSA</t>
  </si>
  <si>
    <t>Neil Edwards, USA</t>
  </si>
  <si>
    <t>WDS Gettysburg</t>
  </si>
  <si>
    <t>7. The Battle of Gettysburg, July 1, 1863 (var. 1) 158</t>
  </si>
  <si>
    <t>.</t>
  </si>
  <si>
    <t>05Jul9092</t>
  </si>
  <si>
    <t>Nicholas Kunz, CSA</t>
  </si>
  <si>
    <t>!HISTORICAL 1.1.2 Oak Hill - July 1st - Gettysburg /6</t>
  </si>
  <si>
    <t>05Jul9253</t>
  </si>
  <si>
    <t>Lucas Kling, USA</t>
  </si>
  <si>
    <t>WDS Corinth</t>
  </si>
  <si>
    <t>opening_c2u1 The Army of the West strikes Corinth, Sept. 15-16, 1862 /104</t>
  </si>
  <si>
    <t>05Dec9987</t>
  </si>
  <si>
    <t>cf_c3u1 Battle of Grand Junction, Nov. 13, 1862 /105</t>
  </si>
  <si>
    <t>06Jan10182</t>
  </si>
  <si>
    <t>WDS Shiloh</t>
  </si>
  <si>
    <t>006 Bel_Polk refuses Pillow /15</t>
  </si>
  <si>
    <t>06Feb10216</t>
  </si>
  <si>
    <t>055 FH_Help from Ft. Donelson /18</t>
  </si>
  <si>
    <t>06Feb10217</t>
  </si>
  <si>
    <t>Campaign (Enter description in Comments) /0</t>
  </si>
  <si>
    <t>06Feb10284</t>
  </si>
  <si>
    <t>Bill Keys, CSA</t>
  </si>
  <si>
    <t>1. The Battle of Brandy Station, June 9, 1863 (var. 1) /47</t>
  </si>
  <si>
    <t>06Mar10376</t>
  </si>
  <si>
    <t>John Corbin, USA</t>
  </si>
  <si>
    <t>WDS Franklin</t>
  </si>
  <si>
    <t>B0 Battle of Spring Hill /16</t>
  </si>
  <si>
    <t>06Mar10419</t>
  </si>
  <si>
    <t>212. North of Waterloo Bridge IV (var. 30) /160</t>
  </si>
  <si>
    <t>06Mar10432</t>
  </si>
  <si>
    <t>040 FD_Feb 15th, Day of Battle /28</t>
  </si>
  <si>
    <t>06Mar10452</t>
  </si>
  <si>
    <t>E0 Go For Them Boys! /14</t>
  </si>
  <si>
    <t>06Apr10569</t>
  </si>
  <si>
    <t>145 Sh_Battle of Shiloh (v.1) /86</t>
  </si>
  <si>
    <t>07Jan11748</t>
  </si>
  <si>
    <t>WDS Peninsula</t>
  </si>
  <si>
    <t>00e_Hist_Seven Pines_May 31-June 1.scn /51</t>
  </si>
  <si>
    <t>07Mar12055</t>
  </si>
  <si>
    <t>11. July 8th, Counterstroke (var. 1) /158</t>
  </si>
  <si>
    <t>07Apr12210</t>
  </si>
  <si>
    <t>Gary Christian, USA</t>
  </si>
  <si>
    <t>WDS Atlanta</t>
  </si>
  <si>
    <t>037-Cassville May 19 PM Historical /40</t>
  </si>
  <si>
    <t>07Jun12446</t>
  </si>
  <si>
    <t>102-Ezra Church July 28 Historical /18</t>
  </si>
  <si>
    <t>07Jun12447</t>
  </si>
  <si>
    <t>55. Marengo in the heartland III (var. 28) /272</t>
  </si>
  <si>
    <t>07Jun12445</t>
  </si>
  <si>
    <t>Pete Keller, USA</t>
  </si>
  <si>
    <t>002-Rocky Face Ridge May 8_weather /37</t>
  </si>
  <si>
    <t>07Dec13271</t>
  </si>
  <si>
    <t>07Dec13272</t>
  </si>
  <si>
    <t>07Dec13269</t>
  </si>
  <si>
    <t>07Dec13270</t>
  </si>
  <si>
    <t>08Feb13616</t>
  </si>
  <si>
    <t>08Mar13689</t>
  </si>
  <si>
    <t>David Danner, USA</t>
  </si>
  <si>
    <t>WDS Vicksburg</t>
  </si>
  <si>
    <t>05h. Champion Hill.scn /30</t>
  </si>
  <si>
    <t>Paul Ayers, USA</t>
  </si>
  <si>
    <t>Tom Phillips, CSA</t>
  </si>
  <si>
    <t>08Jul14191</t>
  </si>
  <si>
    <t>09Feb15167</t>
  </si>
  <si>
    <t>Prax Swan, CSA</t>
  </si>
  <si>
    <t>90. Block the Crossings (var. 3) /37</t>
  </si>
  <si>
    <t>10Feb16652</t>
  </si>
  <si>
    <t>Randy Hartwig, USA</t>
  </si>
  <si>
    <t>10Dec17882</t>
  </si>
  <si>
    <t>11Apr18333</t>
  </si>
  <si>
    <t>Alan Benjamin, USA</t>
  </si>
  <si>
    <t>WDS Chancellorsville</t>
  </si>
  <si>
    <t>09May15580</t>
  </si>
  <si>
    <t>WDS Antietam</t>
  </si>
  <si>
    <t>080 Weather_Antietam (Historical) /40</t>
  </si>
  <si>
    <t>14Nov22158</t>
  </si>
  <si>
    <t>David Smiley, CSA</t>
  </si>
  <si>
    <t>21Jun25306</t>
  </si>
  <si>
    <t>David Moser, CSA</t>
  </si>
  <si>
    <t>080 Jk_Battle of Jackson /46</t>
  </si>
  <si>
    <t>09May15592</t>
  </si>
  <si>
    <t>Paul Brennan, USA</t>
  </si>
  <si>
    <t>!HISTORICAL 1.2 Gettysburg - July 2, 1863 /17</t>
  </si>
  <si>
    <t>Chuck Berdanier, USA</t>
  </si>
  <si>
    <t>16Nov22971</t>
  </si>
  <si>
    <t>John Dragan, CSA</t>
  </si>
  <si>
    <t>Kenneth Miller, USA</t>
  </si>
  <si>
    <t>WDS Overland</t>
  </si>
  <si>
    <t>100-640504_campaign scn /1390</t>
  </si>
  <si>
    <t>Ken Jones, USA</t>
  </si>
  <si>
    <t>Cameron McOmish, CSA</t>
  </si>
  <si>
    <t>Rusty Hodgkiss, USA</t>
  </si>
  <si>
    <t>Michael Dowling, USA</t>
  </si>
  <si>
    <t>18Aug23413</t>
  </si>
  <si>
    <t>Richard Lim, USA</t>
  </si>
  <si>
    <t>Jim Pfluecke, USA</t>
  </si>
  <si>
    <t>Rick Trembley, USA</t>
  </si>
  <si>
    <t>16Nov22970</t>
  </si>
  <si>
    <t>Neal Hebert, CSA</t>
  </si>
  <si>
    <t>Allan Hovey, CSA</t>
  </si>
  <si>
    <t>Jim Garner,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</si>
</sst>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T33" sqref="T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2005</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2021</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1</v>
      </c>
      <c r="Q5" s="28">
        <v>2021</v>
      </c>
      <c r="R5" s="29" cm="1">
        <f t="array" ref="R5">SUMPRODUCT(--(YEAR('OBD File'!$A$3:$A$2000)=$Q5))</f>
        <v>1</v>
      </c>
      <c r="S5" s="2"/>
      <c r="T5" s="77"/>
      <c r="U5" s="78"/>
      <c r="V5" s="2"/>
      <c r="W5" s="77"/>
      <c r="X5" s="78"/>
      <c r="Y5" s="2"/>
      <c r="Z5" s="81"/>
      <c r="AA5" s="82"/>
      <c r="AB5" s="2"/>
    </row>
    <row r="6" spans="1:28" ht="15" customHeight="1" x14ac:dyDescent="0.25">
      <c r="A6" s="38" t="s">
        <v>89</v>
      </c>
      <c r="B6" s="24" t="s">
        <v>91</v>
      </c>
      <c r="C6" s="2"/>
      <c r="D6" s="24">
        <f>D10+D14+D18+D22</f>
        <v>20</v>
      </c>
      <c r="E6" s="24">
        <f t="shared" ref="E6:H6" si="0">E10+E14+E18+E22</f>
        <v>4</v>
      </c>
      <c r="F6" s="24">
        <f t="shared" si="0"/>
        <v>8</v>
      </c>
      <c r="G6" s="24">
        <f t="shared" si="0"/>
        <v>1</v>
      </c>
      <c r="H6" s="24">
        <f t="shared" si="0"/>
        <v>3</v>
      </c>
      <c r="I6" s="55">
        <f>SUM(D6:H6)</f>
        <v>36</v>
      </c>
      <c r="J6" s="56">
        <f>(2*(D6+E6)+F6)/(2*I6)</f>
        <v>0.77777777777777779</v>
      </c>
      <c r="K6" s="56">
        <f>(2*(G6+H6)+F6)/(2*I6)</f>
        <v>0.22222222222222221</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4" t="s">
        <v>119</v>
      </c>
      <c r="U6" s="65"/>
      <c r="V6" s="32">
        <f>COUNTIFS('DOR Games'!G2:G4993,"WDS Antietam")</f>
        <v>1</v>
      </c>
      <c r="W6" s="64" t="s">
        <v>119</v>
      </c>
      <c r="X6" s="65"/>
      <c r="Y6" s="32">
        <f>COUNTIFS('DOR Games'!G2:G4994,"TS Antietam")</f>
        <v>0</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4" t="s">
        <v>121</v>
      </c>
      <c r="U7" s="65"/>
      <c r="V7" s="32">
        <f>COUNTIFS('DOR Games'!G2:G4994,"WDS Atlanta")</f>
        <v>7</v>
      </c>
      <c r="W7" s="64" t="s">
        <v>122</v>
      </c>
      <c r="X7" s="65"/>
      <c r="Y7" s="32">
        <f>COUNTIFS('DOR Games'!G2:G4994,"TS Bull Run")</f>
        <v>0</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1</v>
      </c>
      <c r="Q8" s="28">
        <v>2024</v>
      </c>
      <c r="R8" s="29" cm="1">
        <f t="array" ref="R8">SUMPRODUCT(--(YEAR('OBD File'!$A$3:$A$2000)=$Q8))</f>
        <v>0</v>
      </c>
      <c r="S8" s="2"/>
      <c r="T8" s="64" t="s">
        <v>124</v>
      </c>
      <c r="U8" s="65"/>
      <c r="V8" s="32">
        <f>COUNTIFS('DOR Games'!G2:G4995,"WDS Chancellorsville")</f>
        <v>1</v>
      </c>
      <c r="W8" s="64" t="s">
        <v>125</v>
      </c>
      <c r="X8" s="65"/>
      <c r="Y8" s="32">
        <f>COUNTIFS('DOR Games'!G2:G4995,"TS Chickamauga")</f>
        <v>0</v>
      </c>
      <c r="Z8" s="64" t="s">
        <v>123</v>
      </c>
      <c r="AA8" s="65"/>
      <c r="AB8" s="32">
        <f>COUNTIFS('DOR Games'!$G:$G,"MATRIX- Forge of Freedom")</f>
        <v>0</v>
      </c>
    </row>
    <row r="9" spans="1:28" ht="15" customHeight="1" x14ac:dyDescent="0.25">
      <c r="A9" s="40" t="s">
        <v>152</v>
      </c>
      <c r="B9" s="58">
        <f>SUM(B10:B11)</f>
        <v>846.125</v>
      </c>
      <c r="C9" s="2"/>
      <c r="D9" s="53" t="s">
        <v>104</v>
      </c>
      <c r="E9" s="53" t="s">
        <v>105</v>
      </c>
      <c r="F9" s="53" t="s">
        <v>5</v>
      </c>
      <c r="G9" s="53" t="s">
        <v>106</v>
      </c>
      <c r="H9" s="53" t="s">
        <v>107</v>
      </c>
      <c r="I9" s="54" t="s">
        <v>164</v>
      </c>
      <c r="J9" s="54" t="s">
        <v>127</v>
      </c>
      <c r="K9" s="54" t="s">
        <v>128</v>
      </c>
      <c r="L9" s="2"/>
      <c r="M9" s="28">
        <v>2005</v>
      </c>
      <c r="N9" s="29" cm="1">
        <f t="array" ref="N9">SUMPRODUCT(--(YEAR('OBD File'!$A$3:$A$2000)=$M9))</f>
        <v>4</v>
      </c>
      <c r="O9" s="28">
        <v>2015</v>
      </c>
      <c r="P9" s="29" cm="1">
        <f t="array" ref="P9">SUMPRODUCT(--(YEAR('OBD File'!$A$3:$A$2000)=$O9))</f>
        <v>0</v>
      </c>
      <c r="Q9" s="28">
        <v>2025</v>
      </c>
      <c r="R9" s="29" cm="1">
        <f t="array" ref="R9">SUMPRODUCT(--(YEAR('OBD File'!$A$3:$A$2000)=$Q9))</f>
        <v>0</v>
      </c>
      <c r="S9" s="2"/>
      <c r="T9" s="64" t="s">
        <v>125</v>
      </c>
      <c r="U9" s="65"/>
      <c r="V9" s="32">
        <f>COUNTIFS('DOR Games'!G2:G4996,"WDS Chickamauga")</f>
        <v>0</v>
      </c>
      <c r="W9" s="64" t="s">
        <v>129</v>
      </c>
      <c r="X9" s="65"/>
      <c r="Y9" s="32">
        <f>COUNTIFS('DOR Games'!G2:G4996,"TS Gettysburg")</f>
        <v>0</v>
      </c>
      <c r="Z9" s="64" t="s">
        <v>126</v>
      </c>
      <c r="AA9" s="65"/>
      <c r="AB9" s="32">
        <f>COUNTIFS('DOR Games'!$G:$G,"War Between The States (WBTS)")</f>
        <v>0</v>
      </c>
    </row>
    <row r="10" spans="1:28" x14ac:dyDescent="0.25">
      <c r="A10" s="41" t="s">
        <v>94</v>
      </c>
      <c r="B10" s="59">
        <f>'OBD File'!D3</f>
        <v>369.12499999999994</v>
      </c>
      <c r="C10" s="2"/>
      <c r="D10" s="24">
        <f>'DOR Games'!BI4</f>
        <v>15</v>
      </c>
      <c r="E10" s="24">
        <f>'DOR Games'!BJ4</f>
        <v>3</v>
      </c>
      <c r="F10" s="24">
        <f>'DOR Games'!BK4</f>
        <v>6</v>
      </c>
      <c r="G10" s="24">
        <f>'DOR Games'!BL4</f>
        <v>0</v>
      </c>
      <c r="H10" s="24">
        <f>'DOR Games'!BM4</f>
        <v>1</v>
      </c>
      <c r="I10" s="55">
        <f>SUM(D10:H10)</f>
        <v>25</v>
      </c>
      <c r="J10" s="56">
        <f>(2*(D10+E10)+F10)/(2*I10)</f>
        <v>0.84</v>
      </c>
      <c r="K10" s="56">
        <f>(2*(G10+H10)+F10)/(2*I10)</f>
        <v>0.16</v>
      </c>
      <c r="L10" s="2"/>
      <c r="M10" s="28">
        <v>2006</v>
      </c>
      <c r="N10" s="29" cm="1">
        <f t="array" ref="N10">SUMPRODUCT(--(YEAR('OBD File'!$A$3:$A$2000)=$M10))</f>
        <v>9</v>
      </c>
      <c r="O10" s="28">
        <v>2016</v>
      </c>
      <c r="P10" s="29" cm="1">
        <f t="array" ref="P10">SUMPRODUCT(--(YEAR('OBD File'!$A$3:$A$2000)=$O10))</f>
        <v>2</v>
      </c>
      <c r="Q10" s="28">
        <v>2026</v>
      </c>
      <c r="R10" s="29" cm="1">
        <f t="array" ref="R10">SUMPRODUCT(--(YEAR('OBD File'!$A$3:$A$2000)=$Q10))</f>
        <v>0</v>
      </c>
      <c r="S10" s="2"/>
      <c r="T10" s="64" t="s">
        <v>130</v>
      </c>
      <c r="U10" s="65"/>
      <c r="V10" s="32">
        <f>COUNTIFS('DOR Games'!G2:G4997,"WDS Corinth")</f>
        <v>3</v>
      </c>
      <c r="W10" s="64" t="s">
        <v>131</v>
      </c>
      <c r="X10" s="65"/>
      <c r="Y10" s="32">
        <f>COUNTIFS('DOR Games'!G2:G4997,"TS Shiloh")</f>
        <v>0</v>
      </c>
      <c r="Z10" s="2"/>
      <c r="AA10" s="2"/>
      <c r="AB10" s="2"/>
    </row>
    <row r="11" spans="1:28" x14ac:dyDescent="0.25">
      <c r="A11" s="41" t="s">
        <v>95</v>
      </c>
      <c r="B11" s="59">
        <f>'OBD File'!M3</f>
        <v>477</v>
      </c>
      <c r="C11" s="2"/>
      <c r="D11" s="2"/>
      <c r="E11" s="2"/>
      <c r="F11" s="2"/>
      <c r="G11" s="2"/>
      <c r="H11" s="2"/>
      <c r="I11" s="2"/>
      <c r="J11" s="2"/>
      <c r="K11" s="2"/>
      <c r="L11" s="2"/>
      <c r="M11" s="28">
        <v>2007</v>
      </c>
      <c r="N11" s="29" cm="1">
        <f t="array" ref="N11">SUMPRODUCT(--(YEAR('OBD File'!$A$3:$A$2000)=$M11))</f>
        <v>10</v>
      </c>
      <c r="O11" s="28">
        <v>2017</v>
      </c>
      <c r="P11" s="29" cm="1">
        <f t="array" ref="P11">SUMPRODUCT(--(YEAR('OBD File'!$A$3:$A$2000)=$O11))</f>
        <v>0</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3</v>
      </c>
      <c r="O12" s="28">
        <v>2018</v>
      </c>
      <c r="P12" s="29" cm="1">
        <f t="array" ref="P12">SUMPRODUCT(--(YEAR('OBD File'!$A$3:$A$2000)=$O12))</f>
        <v>1</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3</v>
      </c>
      <c r="O13" s="28">
        <v>2019</v>
      </c>
      <c r="P13" s="29" cm="1">
        <f t="array" ref="P13">SUMPRODUCT(--(YEAR('OBD File'!$A$3:$A$2000)=$O13))</f>
        <v>0</v>
      </c>
      <c r="Q13" s="28">
        <v>2029</v>
      </c>
      <c r="R13" s="29" cm="1">
        <f t="array" ref="R13">SUMPRODUCT(--(YEAR('OBD File'!$A$3:$A$2000)=$Q13))</f>
        <v>0</v>
      </c>
      <c r="S13" s="2"/>
      <c r="T13" s="64" t="s">
        <v>134</v>
      </c>
      <c r="U13" s="65"/>
      <c r="V13" s="32">
        <f>COUNTIFS('DOR Games'!G2:G4999,"WDS Franklin")</f>
        <v>2</v>
      </c>
      <c r="W13" s="2"/>
      <c r="X13" s="2"/>
      <c r="Y13" s="2"/>
      <c r="Z13" s="2"/>
      <c r="AA13" s="2"/>
      <c r="AB13" s="2"/>
    </row>
    <row r="14" spans="1:28" ht="15" customHeight="1" x14ac:dyDescent="0.25">
      <c r="A14" s="30" t="s">
        <v>99</v>
      </c>
      <c r="B14" s="31">
        <v>30</v>
      </c>
      <c r="C14" s="2"/>
      <c r="D14" s="24">
        <f>'DOR Games'!BI9</f>
        <v>3</v>
      </c>
      <c r="E14" s="24">
        <f>'DOR Games'!BJ9</f>
        <v>0</v>
      </c>
      <c r="F14" s="24">
        <f>'DOR Games'!BK9</f>
        <v>1</v>
      </c>
      <c r="G14" s="24">
        <f>'DOR Games'!BL9</f>
        <v>1</v>
      </c>
      <c r="H14" s="24">
        <f>'DOR Games'!BM9</f>
        <v>1</v>
      </c>
      <c r="I14" s="55">
        <f>SUM(D14:H14)</f>
        <v>6</v>
      </c>
      <c r="J14" s="56">
        <f>(2*(D14+E14)+F14)/(2*I14)</f>
        <v>0.58333333333333337</v>
      </c>
      <c r="K14" s="56">
        <f>(2*(G14+H14)+F14)/(2*I14)</f>
        <v>0.41666666666666669</v>
      </c>
      <c r="L14" s="2"/>
      <c r="M14" s="28">
        <v>2010</v>
      </c>
      <c r="N14" s="29" cm="1">
        <f t="array" ref="N14">SUMPRODUCT(--(YEAR('OBD File'!$A$3:$A$2000)=$M14))</f>
        <v>2</v>
      </c>
      <c r="O14" s="28">
        <v>2020</v>
      </c>
      <c r="P14" s="29" cm="1">
        <f t="array" ref="P14">SUMPRODUCT(--(YEAR('OBD File'!$A$3:$A$2000)=$O14))</f>
        <v>0</v>
      </c>
      <c r="Q14" s="28">
        <v>2030</v>
      </c>
      <c r="R14" s="29" cm="1">
        <f t="array" ref="R14">SUMPRODUCT(--(YEAR('OBD File'!$A$3:$A$2000)=$Q14))</f>
        <v>0</v>
      </c>
      <c r="S14" s="2"/>
      <c r="T14" s="64" t="s">
        <v>129</v>
      </c>
      <c r="U14" s="65"/>
      <c r="V14" s="32">
        <f>COUNTIFS('DOR Games'!G2:G5000,"WDS Gettysburg")</f>
        <v>10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37</v>
      </c>
      <c r="S15" s="2"/>
      <c r="T15" s="64" t="s">
        <v>136</v>
      </c>
      <c r="U15" s="65"/>
      <c r="V15" s="32">
        <f>COUNTIFS('DOR Games'!G2:G5001,"WDS Overland")</f>
        <v>3</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2</v>
      </c>
      <c r="W17" s="2"/>
      <c r="X17" s="2"/>
      <c r="Y17" s="2"/>
      <c r="Z17" s="2"/>
      <c r="AA17" s="2"/>
      <c r="AB17" s="2"/>
    </row>
    <row r="18" spans="1:28" x14ac:dyDescent="0.25">
      <c r="A18" s="30" t="s">
        <v>103</v>
      </c>
      <c r="B18" s="31">
        <v>75</v>
      </c>
      <c r="C18" s="2"/>
      <c r="D18" s="24">
        <f>'DOR Games'!BU12</f>
        <v>2</v>
      </c>
      <c r="E18" s="24">
        <f>'DOR Games'!BU13</f>
        <v>1</v>
      </c>
      <c r="F18" s="24">
        <f>'DOR Games'!BU14</f>
        <v>1</v>
      </c>
      <c r="G18" s="24">
        <f>'DOR Games'!BU15</f>
        <v>0</v>
      </c>
      <c r="H18" s="24">
        <f>'DOR Games'!BU16</f>
        <v>1</v>
      </c>
      <c r="I18" s="55">
        <f>SUM(D18:H18)</f>
        <v>5</v>
      </c>
      <c r="J18" s="56">
        <f>(2*(D18+E18)+F18)/(2*I18)</f>
        <v>0.7</v>
      </c>
      <c r="K18" s="56">
        <f>(2*(G18+H18)+F18)/(2*I18)</f>
        <v>0.3</v>
      </c>
      <c r="L18" s="2"/>
      <c r="M18" s="28">
        <v>2001</v>
      </c>
      <c r="N18" s="29" cm="1">
        <f t="array" ref="N18">SUMPRODUCT(--(YEAR('DOR Games'!$J$2:$J$5000)=2001),'DOR Games'!$K$2:$K$5000)</f>
        <v>0</v>
      </c>
      <c r="O18" s="28">
        <v>2011</v>
      </c>
      <c r="P18" s="29" cm="1">
        <f t="array" ref="P18">SUMPRODUCT(--(YEAR('DOR Games'!$J$2:$J$5000)=2011),'DOR Games'!$K$2:$K$5000)</f>
        <v>13</v>
      </c>
      <c r="Q18" s="28">
        <v>2021</v>
      </c>
      <c r="R18" s="29" cm="1">
        <f t="array" ref="R18">SUMPRODUCT(--(YEAR('DOR Games'!$J$2:$J$5000)=2021),'DOR Games'!$K$2:$K$5000)</f>
        <v>40</v>
      </c>
      <c r="S18" s="2"/>
      <c r="T18" s="64" t="s">
        <v>143</v>
      </c>
      <c r="U18" s="65"/>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4" t="s">
        <v>146</v>
      </c>
      <c r="U19" s="6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4" t="s">
        <v>131</v>
      </c>
      <c r="U20" s="65"/>
      <c r="V20" s="32">
        <f>COUNTIFS('DOR Games'!G2:G5006,"WDS Shiloh")</f>
        <v>5</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30</v>
      </c>
      <c r="Q21" s="28">
        <v>2024</v>
      </c>
      <c r="R21" s="29" cm="1">
        <f t="array" ref="R21">SUMPRODUCT(--(YEAR('DOR Games'!$J$2:$J$5000)=2024),'DOR Games'!$K$2:$K$5000)</f>
        <v>0</v>
      </c>
      <c r="S21" s="2"/>
      <c r="T21" s="64" t="s">
        <v>149</v>
      </c>
      <c r="U21" s="65"/>
      <c r="V21" s="32">
        <f>COUNTIFS('DOR Games'!G2:G5007,"WDS Vicksburg")</f>
        <v>3</v>
      </c>
      <c r="W21" s="2"/>
      <c r="X21" s="2"/>
      <c r="Y21" s="2"/>
      <c r="Z21" s="66" t="s">
        <v>111</v>
      </c>
      <c r="AA21" s="67"/>
      <c r="AB21" s="37">
        <f>SUM(V6:V21,Y6:Y10,AB6:AB8)</f>
        <v>37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104</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224</v>
      </c>
      <c r="O23" s="28">
        <v>2016</v>
      </c>
      <c r="P23" s="29" cm="1">
        <f t="array" ref="P23">SUMPRODUCT(--(YEAR('DOR Games'!$J$2:$J$5000)=2016),'DOR Games'!$K$2:$K$5000)</f>
        <v>75</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179</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217</v>
      </c>
      <c r="O25" s="28">
        <v>2018</v>
      </c>
      <c r="P25" s="29" cm="1">
        <f t="array" ref="P25">SUMPRODUCT(--(YEAR('DOR Games'!$J$2:$J$5000)=2018),'DOR Games'!$K$2:$K$5000)</f>
        <v>249</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138</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37</v>
      </c>
      <c r="K27" s="2"/>
      <c r="L27" s="2"/>
      <c r="M27" s="28">
        <v>2010</v>
      </c>
      <c r="N27" s="29" cm="1">
        <f t="array" ref="N27">SUMPRODUCT(--(YEAR('DOR Games'!$J$2:$J$5000)=2010),'DOR Games'!$K$2:$K$5000)</f>
        <v>31</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1300</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710</v>
      </c>
      <c r="J30" s="2"/>
      <c r="K30" s="2"/>
      <c r="L30" s="2"/>
      <c r="M30" s="2"/>
      <c r="N30" s="2"/>
      <c r="O30" s="33" t="s">
        <v>137</v>
      </c>
      <c r="P30" s="34">
        <f>COUNTIFS('DOR Games'!$K$2:$K$5000,"&lt;10")</f>
        <v>5</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229</v>
      </c>
      <c r="J31" s="2"/>
      <c r="K31" s="2"/>
      <c r="L31" s="2"/>
      <c r="M31" s="2"/>
      <c r="N31" s="2"/>
      <c r="O31" s="33" t="s">
        <v>139</v>
      </c>
      <c r="P31" s="34">
        <f>COUNTIFS('DOR Games'!$K$2:$K$5000,"&gt;=10",'DOR Games'!$K$2:$K$5000,"&lt;=49")</f>
        <v>25</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355</v>
      </c>
      <c r="J32" s="2"/>
      <c r="K32" s="2"/>
      <c r="L32" s="2"/>
      <c r="M32" s="2"/>
      <c r="N32" s="2"/>
      <c r="O32" s="33" t="s">
        <v>142</v>
      </c>
      <c r="P32" s="34">
        <f>COUNTIFS('DOR Games'!$K$2:$K$5000,"&gt;=50",'DOR Games'!$K$2:$K$5000,"&lt;=99")</f>
        <v>5</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35.135135135135137</v>
      </c>
      <c r="J35" s="2"/>
      <c r="K35" s="2"/>
      <c r="L35" s="2"/>
      <c r="M35" s="2"/>
      <c r="N35" s="2"/>
      <c r="O35" s="33" t="s">
        <v>148</v>
      </c>
      <c r="P35" s="34">
        <f>COUNTIFS('DOR Games'!$K$2:$K$5000,"&gt;=200")</f>
        <v>1</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506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1" workbookViewId="0">
      <selection activeCell="K102" sqref="K10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38534</v>
      </c>
      <c r="B3" s="16" t="str">
        <f>'DOR Games'!B2</f>
        <v>05Jul9068</v>
      </c>
      <c r="C3" s="46">
        <f>'DOR Games'!AI2</f>
        <v>17.5</v>
      </c>
      <c r="D3" s="47">
        <f>SUM($C$3:$C$5000)</f>
        <v>369.12499999999994</v>
      </c>
      <c r="F3" s="16">
        <v>38574</v>
      </c>
      <c r="G3" s="21" t="s">
        <v>181</v>
      </c>
      <c r="H3" s="21">
        <v>1</v>
      </c>
      <c r="I3" s="47">
        <f>SUM(H3:H5000)</f>
        <v>477</v>
      </c>
      <c r="K3" s="93">
        <f>D3</f>
        <v>369.12499999999994</v>
      </c>
      <c r="L3" s="94"/>
      <c r="M3" s="93">
        <f>I3</f>
        <v>477</v>
      </c>
      <c r="N3" s="94"/>
    </row>
    <row r="4" spans="1:14" x14ac:dyDescent="0.25">
      <c r="A4" s="16">
        <f>'DOR Games'!A3</f>
        <v>38535</v>
      </c>
      <c r="B4" s="16" t="str">
        <f>'DOR Games'!B3</f>
        <v>05Jul9092</v>
      </c>
      <c r="C4" s="46">
        <f>'DOR Games'!AI3</f>
        <v>30</v>
      </c>
      <c r="F4" s="16">
        <v>38721</v>
      </c>
      <c r="G4" s="21" t="s">
        <v>182</v>
      </c>
      <c r="H4" s="21">
        <v>2</v>
      </c>
      <c r="L4" s="84" t="s">
        <v>98</v>
      </c>
      <c r="M4" s="85"/>
    </row>
    <row r="5" spans="1:14" x14ac:dyDescent="0.25">
      <c r="A5" s="16">
        <f>'DOR Games'!A4</f>
        <v>38549</v>
      </c>
      <c r="B5" s="16" t="str">
        <f>'DOR Games'!B4</f>
        <v>05Jul9253</v>
      </c>
      <c r="C5" s="46">
        <f>'DOR Games'!AI4</f>
        <v>8.84</v>
      </c>
      <c r="F5" s="16">
        <v>38778</v>
      </c>
      <c r="G5" s="21" t="s">
        <v>183</v>
      </c>
      <c r="H5" s="21">
        <v>3</v>
      </c>
      <c r="L5" s="86">
        <f>SUM(K3+M3)</f>
        <v>846.125</v>
      </c>
      <c r="M5" s="87"/>
    </row>
    <row r="6" spans="1:14" x14ac:dyDescent="0.25">
      <c r="A6" s="16">
        <f>'DOR Games'!A5</f>
        <v>38687</v>
      </c>
      <c r="B6" s="16" t="str">
        <f>'DOR Games'!B5</f>
        <v>05Dec9987</v>
      </c>
      <c r="C6" s="46">
        <f>'DOR Games'!AI5</f>
        <v>8.84</v>
      </c>
      <c r="F6" s="16">
        <v>38793</v>
      </c>
      <c r="G6" s="21" t="s">
        <v>183</v>
      </c>
      <c r="H6" s="21">
        <v>2</v>
      </c>
      <c r="L6" s="88"/>
      <c r="M6" s="89"/>
    </row>
    <row r="7" spans="1:14" x14ac:dyDescent="0.25">
      <c r="A7" s="16">
        <f>'DOR Games'!A6</f>
        <v>38745</v>
      </c>
      <c r="B7" s="16" t="str">
        <f>'DOR Games'!B6</f>
        <v>06Jan10182</v>
      </c>
      <c r="C7" s="46">
        <f>'DOR Games'!AI6</f>
        <v>3</v>
      </c>
      <c r="F7" s="16">
        <v>39389</v>
      </c>
      <c r="G7" s="21" t="s">
        <v>184</v>
      </c>
      <c r="H7" s="21">
        <v>5</v>
      </c>
    </row>
    <row r="8" spans="1:14" x14ac:dyDescent="0.25">
      <c r="A8" s="16">
        <f>'DOR Games'!A7</f>
        <v>38754</v>
      </c>
      <c r="B8" s="16" t="str">
        <f>'DOR Games'!B7</f>
        <v>06Feb10216</v>
      </c>
      <c r="C8" s="46">
        <f>'DOR Games'!AI7</f>
        <v>5.68</v>
      </c>
      <c r="F8" s="16">
        <v>39389</v>
      </c>
      <c r="G8" s="21" t="s">
        <v>185</v>
      </c>
      <c r="H8" s="21">
        <v>2</v>
      </c>
    </row>
    <row r="9" spans="1:14" x14ac:dyDescent="0.25">
      <c r="A9" s="16">
        <f>'DOR Games'!A8</f>
        <v>38755</v>
      </c>
      <c r="B9" s="16" t="str">
        <f>'DOR Games'!B8</f>
        <v>06Feb10217</v>
      </c>
      <c r="C9" s="46">
        <f>'DOR Games'!AI8</f>
        <v>4.5</v>
      </c>
      <c r="F9" s="16">
        <v>39407</v>
      </c>
      <c r="G9" s="21" t="s">
        <v>186</v>
      </c>
      <c r="H9" s="21">
        <v>5</v>
      </c>
    </row>
    <row r="10" spans="1:14" x14ac:dyDescent="0.25">
      <c r="A10" s="16">
        <f>'DOR Games'!A9</f>
        <v>38770</v>
      </c>
      <c r="B10" s="16" t="str">
        <f>'DOR Games'!B9</f>
        <v>06Feb10284</v>
      </c>
      <c r="C10" s="46">
        <f>'DOR Games'!AI9</f>
        <v>7.08</v>
      </c>
      <c r="F10" s="16">
        <v>39439</v>
      </c>
      <c r="G10" s="21" t="s">
        <v>187</v>
      </c>
      <c r="H10" s="21">
        <v>5</v>
      </c>
    </row>
    <row r="11" spans="1:14" x14ac:dyDescent="0.25">
      <c r="A11" s="16">
        <f>'DOR Games'!A10</f>
        <v>38780</v>
      </c>
      <c r="B11" s="16" t="str">
        <f>'DOR Games'!B10</f>
        <v>06Mar10376</v>
      </c>
      <c r="C11" s="46">
        <f>'DOR Games'!AI10</f>
        <v>4.9000000000000004</v>
      </c>
      <c r="F11" s="16">
        <v>39482</v>
      </c>
      <c r="G11" s="21" t="s">
        <v>188</v>
      </c>
      <c r="H11" s="21">
        <v>5</v>
      </c>
    </row>
    <row r="12" spans="1:14" x14ac:dyDescent="0.25">
      <c r="A12" s="16">
        <f>'DOR Games'!A11</f>
        <v>38786</v>
      </c>
      <c r="B12" s="16" t="str">
        <f>'DOR Games'!B11</f>
        <v>06Mar10419</v>
      </c>
      <c r="C12" s="46">
        <f>'DOR Games'!AI11</f>
        <v>7.5</v>
      </c>
      <c r="F12" s="16">
        <v>39502</v>
      </c>
      <c r="G12" s="21" t="s">
        <v>189</v>
      </c>
      <c r="H12" s="21">
        <v>5</v>
      </c>
    </row>
    <row r="13" spans="1:14" x14ac:dyDescent="0.25">
      <c r="A13" s="16">
        <f>'DOR Games'!A12</f>
        <v>38788</v>
      </c>
      <c r="B13" s="16" t="str">
        <f>'DOR Games'!B12</f>
        <v>06Mar10432</v>
      </c>
      <c r="C13" s="46">
        <f>'DOR Games'!AI12</f>
        <v>4.92</v>
      </c>
      <c r="F13" s="16">
        <v>39530</v>
      </c>
      <c r="G13" s="21" t="s">
        <v>190</v>
      </c>
      <c r="H13" s="21">
        <v>5</v>
      </c>
    </row>
    <row r="14" spans="1:14" x14ac:dyDescent="0.25">
      <c r="A14" s="16">
        <f>'DOR Games'!A13</f>
        <v>38792</v>
      </c>
      <c r="B14" s="16" t="str">
        <f>'DOR Games'!B13</f>
        <v>06Mar10452</v>
      </c>
      <c r="C14" s="46">
        <f>'DOR Games'!AI13</f>
        <v>2.12</v>
      </c>
      <c r="F14" s="16">
        <v>39559</v>
      </c>
      <c r="G14" s="21" t="s">
        <v>191</v>
      </c>
      <c r="H14" s="21">
        <v>3</v>
      </c>
    </row>
    <row r="15" spans="1:14" x14ac:dyDescent="0.25">
      <c r="A15" s="16">
        <f>'DOR Games'!A14</f>
        <v>38824</v>
      </c>
      <c r="B15" s="16" t="str">
        <f>'DOR Games'!B14</f>
        <v>06Apr10569</v>
      </c>
      <c r="C15" s="46">
        <f>'DOR Games'!AI14</f>
        <v>4.5</v>
      </c>
      <c r="F15" s="16">
        <v>39559</v>
      </c>
      <c r="G15" s="21" t="s">
        <v>192</v>
      </c>
      <c r="H15" s="21">
        <v>5</v>
      </c>
    </row>
    <row r="16" spans="1:14" x14ac:dyDescent="0.25">
      <c r="A16" s="16">
        <f>'DOR Games'!A15</f>
        <v>39090</v>
      </c>
      <c r="B16" s="16" t="str">
        <f>'DOR Games'!B15</f>
        <v>07Jan11748</v>
      </c>
      <c r="C16" s="46">
        <f>'DOR Games'!AI15</f>
        <v>12.75</v>
      </c>
      <c r="F16" s="16">
        <v>39582</v>
      </c>
      <c r="G16" s="21" t="s">
        <v>193</v>
      </c>
      <c r="H16" s="21">
        <v>5</v>
      </c>
    </row>
    <row r="17" spans="1:8" x14ac:dyDescent="0.25">
      <c r="A17" s="16">
        <f>'DOR Games'!A16</f>
        <v>39156</v>
      </c>
      <c r="B17" s="16" t="str">
        <f>'DOR Games'!B16</f>
        <v>07Mar12055</v>
      </c>
      <c r="C17" s="46">
        <f>'DOR Games'!AI16</f>
        <v>4.12</v>
      </c>
      <c r="F17" s="16">
        <v>39583</v>
      </c>
      <c r="G17" s="21" t="s">
        <v>194</v>
      </c>
      <c r="H17" s="21">
        <v>3</v>
      </c>
    </row>
    <row r="18" spans="1:8" x14ac:dyDescent="0.25">
      <c r="A18" s="16">
        <f>'DOR Games'!A17</f>
        <v>39192</v>
      </c>
      <c r="B18" s="16" t="str">
        <f>'DOR Games'!B17</f>
        <v>07Apr12210</v>
      </c>
      <c r="C18" s="46">
        <f>'DOR Games'!AI17</f>
        <v>4.6399999999999997</v>
      </c>
      <c r="F18" s="16">
        <v>39623</v>
      </c>
      <c r="G18" s="21" t="s">
        <v>195</v>
      </c>
      <c r="H18" s="21">
        <v>5</v>
      </c>
    </row>
    <row r="19" spans="1:8" x14ac:dyDescent="0.25">
      <c r="A19" s="16">
        <f>'DOR Games'!A18</f>
        <v>39248</v>
      </c>
      <c r="B19" s="16" t="str">
        <f>'DOR Games'!B18</f>
        <v>07Jun12446</v>
      </c>
      <c r="C19" s="46">
        <f>'DOR Games'!AI18</f>
        <v>4.92</v>
      </c>
      <c r="F19" s="16">
        <v>39623</v>
      </c>
      <c r="G19" s="21" t="s">
        <v>196</v>
      </c>
      <c r="H19" s="21">
        <v>1</v>
      </c>
    </row>
    <row r="20" spans="1:8" x14ac:dyDescent="0.25">
      <c r="A20" s="16">
        <f>'DOR Games'!A19</f>
        <v>39248</v>
      </c>
      <c r="B20" s="16" t="str">
        <f>'DOR Games'!B19</f>
        <v>07Jun12447</v>
      </c>
      <c r="C20" s="46">
        <f>'DOR Games'!AI19</f>
        <v>17.52</v>
      </c>
      <c r="F20" s="16">
        <v>39653</v>
      </c>
      <c r="G20" s="21" t="s">
        <v>197</v>
      </c>
      <c r="H20" s="21">
        <v>5</v>
      </c>
    </row>
    <row r="21" spans="1:8" x14ac:dyDescent="0.25">
      <c r="A21" s="16">
        <f>'DOR Games'!A20</f>
        <v>39248</v>
      </c>
      <c r="B21" s="16" t="str">
        <f>'DOR Games'!B20</f>
        <v>07Jun12445</v>
      </c>
      <c r="C21" s="46">
        <f>'DOR Games'!AI20</f>
        <v>11.36</v>
      </c>
      <c r="F21" s="16">
        <v>39693</v>
      </c>
      <c r="G21" s="21" t="s">
        <v>198</v>
      </c>
      <c r="H21" s="21">
        <v>5</v>
      </c>
    </row>
    <row r="22" spans="1:8" x14ac:dyDescent="0.25">
      <c r="A22" s="16">
        <f>'DOR Games'!A21</f>
        <v>39437</v>
      </c>
      <c r="B22" s="16" t="str">
        <f>'DOR Games'!B21</f>
        <v>07Dec13271</v>
      </c>
      <c r="C22" s="46">
        <f>'DOR Games'!AI21</f>
        <v>8.84</v>
      </c>
      <c r="F22" s="16">
        <v>39724</v>
      </c>
      <c r="G22" s="21" t="s">
        <v>199</v>
      </c>
      <c r="H22" s="21">
        <v>5</v>
      </c>
    </row>
    <row r="23" spans="1:8" x14ac:dyDescent="0.25">
      <c r="A23" s="16">
        <f>'DOR Games'!A22</f>
        <v>39437</v>
      </c>
      <c r="B23" s="16" t="str">
        <f>'DOR Games'!B22</f>
        <v>07Dec13272</v>
      </c>
      <c r="C23" s="46">
        <f>'DOR Games'!AI22</f>
        <v>12.2</v>
      </c>
      <c r="F23" s="16">
        <v>39782</v>
      </c>
      <c r="G23" s="21" t="s">
        <v>200</v>
      </c>
      <c r="H23" s="21">
        <v>5</v>
      </c>
    </row>
    <row r="24" spans="1:8" x14ac:dyDescent="0.25">
      <c r="A24" s="16">
        <f>'DOR Games'!A23</f>
        <v>39437</v>
      </c>
      <c r="B24" s="16" t="str">
        <f>'DOR Games'!B23</f>
        <v>07Dec13269</v>
      </c>
      <c r="C24" s="46">
        <f>'DOR Games'!AI23</f>
        <v>7.72</v>
      </c>
      <c r="F24" s="16">
        <v>39782</v>
      </c>
      <c r="G24" s="21" t="s">
        <v>201</v>
      </c>
      <c r="H24" s="21">
        <v>5</v>
      </c>
    </row>
    <row r="25" spans="1:8" x14ac:dyDescent="0.25">
      <c r="A25" s="16">
        <f>'DOR Games'!A24</f>
        <v>39437</v>
      </c>
      <c r="B25" s="16" t="str">
        <f>'DOR Games'!B24</f>
        <v>07Dec13270</v>
      </c>
      <c r="C25" s="46">
        <f>'DOR Games'!AI24</f>
        <v>36.840000000000003</v>
      </c>
      <c r="F25" s="16">
        <v>39797</v>
      </c>
      <c r="G25" s="21" t="s">
        <v>202</v>
      </c>
      <c r="H25" s="21">
        <v>0</v>
      </c>
    </row>
    <row r="26" spans="1:8" x14ac:dyDescent="0.25">
      <c r="A26" s="16">
        <f>'DOR Games'!A25</f>
        <v>39507</v>
      </c>
      <c r="B26" s="16" t="str">
        <f>'DOR Games'!B25</f>
        <v>08Feb13616</v>
      </c>
      <c r="C26" s="46">
        <f>'DOR Games'!AI25</f>
        <v>4.92</v>
      </c>
      <c r="F26" s="16">
        <v>39799</v>
      </c>
      <c r="G26" s="21" t="s">
        <v>203</v>
      </c>
      <c r="H26" s="21">
        <v>5</v>
      </c>
    </row>
    <row r="27" spans="1:8" x14ac:dyDescent="0.25">
      <c r="A27" s="16">
        <f>'DOR Games'!A26</f>
        <v>39522</v>
      </c>
      <c r="B27" s="16" t="str">
        <f>'DOR Games'!B26</f>
        <v>08Mar13689</v>
      </c>
      <c r="C27" s="46">
        <f>'DOR Games'!AI26</f>
        <v>3.08</v>
      </c>
      <c r="F27" s="16">
        <v>39838</v>
      </c>
      <c r="G27" s="21" t="s">
        <v>204</v>
      </c>
      <c r="H27" s="21">
        <v>5</v>
      </c>
    </row>
    <row r="28" spans="1:8" x14ac:dyDescent="0.25">
      <c r="A28" s="16">
        <f>'DOR Games'!A27</f>
        <v>39634</v>
      </c>
      <c r="B28" s="16" t="str">
        <f>'DOR Games'!B27</f>
        <v>08Jul14191</v>
      </c>
      <c r="C28" s="46">
        <f>'DOR Games'!AI27</f>
        <v>6.88</v>
      </c>
      <c r="F28" s="16">
        <v>39865</v>
      </c>
      <c r="G28" s="21" t="s">
        <v>205</v>
      </c>
      <c r="H28" s="21">
        <v>5</v>
      </c>
    </row>
    <row r="29" spans="1:8" x14ac:dyDescent="0.25">
      <c r="A29" s="16">
        <f>'DOR Games'!A28</f>
        <v>39854</v>
      </c>
      <c r="B29" s="16" t="str">
        <f>'DOR Games'!B28</f>
        <v>09Feb15167</v>
      </c>
      <c r="C29" s="46">
        <f>'DOR Games'!AI28</f>
        <v>4.625</v>
      </c>
      <c r="F29" s="16">
        <v>39890</v>
      </c>
      <c r="G29" s="21" t="s">
        <v>206</v>
      </c>
      <c r="H29" s="21">
        <v>5</v>
      </c>
    </row>
    <row r="30" spans="1:8" x14ac:dyDescent="0.25">
      <c r="A30" s="16">
        <f>'DOR Games'!A29</f>
        <v>39959</v>
      </c>
      <c r="B30" s="16" t="str">
        <f>'DOR Games'!B29</f>
        <v>09May15580</v>
      </c>
      <c r="C30" s="46">
        <f>'DOR Games'!AI29</f>
        <v>4</v>
      </c>
      <c r="F30" s="16">
        <v>39918</v>
      </c>
      <c r="G30" s="21" t="s">
        <v>207</v>
      </c>
      <c r="H30" s="21">
        <v>5</v>
      </c>
    </row>
    <row r="31" spans="1:8" x14ac:dyDescent="0.25">
      <c r="A31" s="16">
        <f>'DOR Games'!A30</f>
        <v>39963</v>
      </c>
      <c r="B31" s="16" t="str">
        <f>'DOR Games'!B30</f>
        <v>09May15592</v>
      </c>
      <c r="C31" s="46">
        <f>'DOR Games'!AI30</f>
        <v>5.42</v>
      </c>
      <c r="F31" s="16">
        <v>39962</v>
      </c>
      <c r="G31" s="21" t="s">
        <v>208</v>
      </c>
      <c r="H31" s="21">
        <v>5</v>
      </c>
    </row>
    <row r="32" spans="1:8" x14ac:dyDescent="0.25">
      <c r="A32" s="16">
        <f>'DOR Games'!A31</f>
        <v>40213</v>
      </c>
      <c r="B32" s="16" t="str">
        <f>'DOR Games'!B31</f>
        <v>10Feb16652</v>
      </c>
      <c r="C32" s="46">
        <f>'DOR Games'!AI31</f>
        <v>6.82</v>
      </c>
      <c r="F32" s="16">
        <v>39986</v>
      </c>
      <c r="G32" s="21" t="s">
        <v>209</v>
      </c>
      <c r="H32" s="21">
        <v>5</v>
      </c>
    </row>
    <row r="33" spans="1:8" x14ac:dyDescent="0.25">
      <c r="A33" s="16">
        <f>'DOR Games'!A32</f>
        <v>40532</v>
      </c>
      <c r="B33" s="16" t="str">
        <f>'DOR Games'!B32</f>
        <v>10Dec17882</v>
      </c>
      <c r="C33" s="46">
        <f>'DOR Games'!AI32</f>
        <v>1</v>
      </c>
      <c r="F33" s="16">
        <v>40022</v>
      </c>
      <c r="G33" s="21" t="s">
        <v>210</v>
      </c>
      <c r="H33" s="21">
        <v>5</v>
      </c>
    </row>
    <row r="34" spans="1:8" x14ac:dyDescent="0.25">
      <c r="A34" s="16">
        <f>'DOR Games'!A33</f>
        <v>40649</v>
      </c>
      <c r="B34" s="16" t="str">
        <f>'DOR Games'!B33</f>
        <v>11Apr18333</v>
      </c>
      <c r="C34" s="46">
        <f>'DOR Games'!AI33</f>
        <v>3.52</v>
      </c>
      <c r="F34" s="16">
        <v>40046</v>
      </c>
      <c r="G34" s="21" t="s">
        <v>211</v>
      </c>
      <c r="H34" s="21">
        <v>5</v>
      </c>
    </row>
    <row r="35" spans="1:8" x14ac:dyDescent="0.25">
      <c r="A35" s="16">
        <f>'DOR Games'!A34</f>
        <v>41967</v>
      </c>
      <c r="B35" s="16" t="str">
        <f>'DOR Games'!B34</f>
        <v>14Nov22158</v>
      </c>
      <c r="C35" s="46">
        <f>'DOR Games'!AI34</f>
        <v>3.3</v>
      </c>
      <c r="F35" s="16">
        <v>40088</v>
      </c>
      <c r="G35" s="21" t="s">
        <v>212</v>
      </c>
      <c r="H35" s="21">
        <v>5</v>
      </c>
    </row>
    <row r="36" spans="1:8" x14ac:dyDescent="0.25">
      <c r="A36" s="16">
        <f>'DOR Games'!A35</f>
        <v>42698</v>
      </c>
      <c r="B36" s="16" t="str">
        <f>'DOR Games'!B35</f>
        <v>16Nov22971</v>
      </c>
      <c r="C36" s="46">
        <f>'DOR Games'!AI35</f>
        <v>1.28</v>
      </c>
      <c r="F36" s="16">
        <v>40088</v>
      </c>
      <c r="G36" s="21" t="s">
        <v>213</v>
      </c>
      <c r="H36" s="21">
        <v>3</v>
      </c>
    </row>
    <row r="37" spans="1:8" x14ac:dyDescent="0.25">
      <c r="A37" s="16">
        <f>'DOR Games'!A36</f>
        <v>42698</v>
      </c>
      <c r="B37" s="16" t="str">
        <f>'DOR Games'!B36</f>
        <v>16Nov22970</v>
      </c>
      <c r="C37" s="46">
        <f>'DOR Games'!AI36</f>
        <v>18.75</v>
      </c>
      <c r="F37" s="16">
        <v>40116</v>
      </c>
      <c r="G37" s="21" t="s">
        <v>214</v>
      </c>
      <c r="H37" s="21">
        <v>2</v>
      </c>
    </row>
    <row r="38" spans="1:8" x14ac:dyDescent="0.25">
      <c r="A38" s="16">
        <f>'DOR Games'!A37</f>
        <v>43313</v>
      </c>
      <c r="B38" s="16" t="str">
        <f>'DOR Games'!B37</f>
        <v>18Aug23413</v>
      </c>
      <c r="C38" s="46">
        <f>'DOR Games'!AI37</f>
        <v>70.44</v>
      </c>
      <c r="F38" s="16">
        <v>40116</v>
      </c>
      <c r="G38" s="21" t="s">
        <v>215</v>
      </c>
      <c r="H38" s="21">
        <v>5</v>
      </c>
    </row>
    <row r="39" spans="1:8" x14ac:dyDescent="0.25">
      <c r="A39" s="16">
        <f>'DOR Games'!A38</f>
        <v>44371</v>
      </c>
      <c r="B39" s="16" t="str">
        <f>'DOR Games'!B38</f>
        <v>21Jun25306</v>
      </c>
      <c r="C39" s="46">
        <f>'DOR Games'!AI38</f>
        <v>4.8</v>
      </c>
      <c r="F39" s="16">
        <v>40153</v>
      </c>
      <c r="G39" s="21" t="s">
        <v>216</v>
      </c>
      <c r="H39" s="21">
        <v>5</v>
      </c>
    </row>
    <row r="40" spans="1:8" x14ac:dyDescent="0.25">
      <c r="A40" s="16"/>
      <c r="B40" s="16"/>
      <c r="C40" s="46"/>
      <c r="F40" s="16">
        <v>40187</v>
      </c>
      <c r="G40" s="21" t="s">
        <v>217</v>
      </c>
      <c r="H40" s="21">
        <v>5</v>
      </c>
    </row>
    <row r="41" spans="1:8" x14ac:dyDescent="0.25">
      <c r="A41" s="16"/>
      <c r="B41" s="16"/>
      <c r="C41" s="46"/>
      <c r="F41" s="16">
        <v>40187</v>
      </c>
      <c r="G41" s="21" t="s">
        <v>218</v>
      </c>
      <c r="H41" s="21">
        <v>1</v>
      </c>
    </row>
    <row r="42" spans="1:8" x14ac:dyDescent="0.25">
      <c r="A42" s="16"/>
      <c r="B42" s="16"/>
      <c r="C42" s="46"/>
      <c r="F42" s="16">
        <v>40195</v>
      </c>
      <c r="G42" s="21" t="s">
        <v>219</v>
      </c>
      <c r="H42" s="21">
        <v>5</v>
      </c>
    </row>
    <row r="43" spans="1:8" x14ac:dyDescent="0.25">
      <c r="A43" s="16"/>
      <c r="B43" s="16"/>
      <c r="C43" s="46"/>
      <c r="F43" s="16">
        <v>40195</v>
      </c>
      <c r="G43" s="21" t="s">
        <v>220</v>
      </c>
      <c r="H43" s="21">
        <v>2</v>
      </c>
    </row>
    <row r="44" spans="1:8" x14ac:dyDescent="0.25">
      <c r="A44" s="16"/>
      <c r="B44" s="16"/>
      <c r="C44" s="46"/>
      <c r="F44" s="16">
        <v>40270</v>
      </c>
      <c r="G44" s="21" t="s">
        <v>221</v>
      </c>
      <c r="H44" s="21">
        <v>5</v>
      </c>
    </row>
    <row r="45" spans="1:8" x14ac:dyDescent="0.25">
      <c r="A45" s="16"/>
      <c r="B45" s="16"/>
      <c r="C45" s="46"/>
      <c r="F45" s="16">
        <v>40320</v>
      </c>
      <c r="G45" s="21" t="s">
        <v>222</v>
      </c>
      <c r="H45" s="21">
        <v>5</v>
      </c>
    </row>
    <row r="46" spans="1:8" x14ac:dyDescent="0.25">
      <c r="A46" s="16"/>
      <c r="B46" s="16"/>
      <c r="C46" s="46"/>
      <c r="F46" s="16">
        <v>40320</v>
      </c>
      <c r="G46" s="21" t="s">
        <v>223</v>
      </c>
      <c r="H46" s="21">
        <v>1</v>
      </c>
    </row>
    <row r="47" spans="1:8" x14ac:dyDescent="0.25">
      <c r="A47" s="16"/>
      <c r="B47" s="16"/>
      <c r="C47" s="46"/>
      <c r="F47" s="16">
        <v>40331</v>
      </c>
      <c r="G47" s="21" t="s">
        <v>224</v>
      </c>
      <c r="H47" s="21">
        <v>0</v>
      </c>
    </row>
    <row r="48" spans="1:8" x14ac:dyDescent="0.25">
      <c r="A48" s="16"/>
      <c r="B48" s="16"/>
      <c r="C48" s="46"/>
      <c r="F48" s="16">
        <v>40364</v>
      </c>
      <c r="G48" s="21" t="s">
        <v>225</v>
      </c>
      <c r="H48" s="21">
        <v>5</v>
      </c>
    </row>
    <row r="49" spans="1:8" x14ac:dyDescent="0.25">
      <c r="A49" s="16"/>
      <c r="B49" s="16"/>
      <c r="C49" s="46"/>
      <c r="F49" s="16">
        <v>40364</v>
      </c>
      <c r="G49" s="21" t="s">
        <v>226</v>
      </c>
      <c r="H49" s="21">
        <v>1</v>
      </c>
    </row>
    <row r="50" spans="1:8" x14ac:dyDescent="0.25">
      <c r="A50" s="16"/>
      <c r="B50" s="16"/>
      <c r="C50" s="46"/>
      <c r="F50" s="16">
        <v>40364</v>
      </c>
      <c r="G50" s="21" t="s">
        <v>227</v>
      </c>
      <c r="H50" s="21">
        <v>5</v>
      </c>
    </row>
    <row r="51" spans="1:8" x14ac:dyDescent="0.25">
      <c r="A51" s="16"/>
      <c r="B51" s="16"/>
      <c r="C51" s="46"/>
      <c r="F51" s="16">
        <v>40445</v>
      </c>
      <c r="G51" s="21" t="s">
        <v>228</v>
      </c>
      <c r="H51" s="21">
        <v>5</v>
      </c>
    </row>
    <row r="52" spans="1:8" x14ac:dyDescent="0.25">
      <c r="A52" s="16"/>
      <c r="B52" s="16"/>
      <c r="C52" s="46"/>
      <c r="F52" s="16">
        <v>40461</v>
      </c>
      <c r="G52" s="21" t="s">
        <v>229</v>
      </c>
      <c r="H52" s="21">
        <v>5</v>
      </c>
    </row>
    <row r="53" spans="1:8" x14ac:dyDescent="0.25">
      <c r="A53" s="16"/>
      <c r="B53" s="16"/>
      <c r="C53" s="46"/>
      <c r="F53" s="16">
        <v>40518</v>
      </c>
      <c r="G53" s="21" t="s">
        <v>230</v>
      </c>
      <c r="H53" s="21">
        <v>2</v>
      </c>
    </row>
    <row r="54" spans="1:8" x14ac:dyDescent="0.25">
      <c r="A54" s="16"/>
      <c r="B54" s="16"/>
      <c r="C54" s="46"/>
      <c r="F54" s="16">
        <v>40546</v>
      </c>
      <c r="G54" s="21" t="s">
        <v>231</v>
      </c>
      <c r="H54" s="21">
        <v>5</v>
      </c>
    </row>
    <row r="55" spans="1:8" x14ac:dyDescent="0.25">
      <c r="A55" s="16"/>
      <c r="B55" s="16"/>
      <c r="C55" s="46"/>
      <c r="F55" s="16">
        <v>40546</v>
      </c>
      <c r="G55" s="21" t="s">
        <v>232</v>
      </c>
      <c r="H55" s="21">
        <v>1</v>
      </c>
    </row>
    <row r="56" spans="1:8" x14ac:dyDescent="0.25">
      <c r="A56" s="16"/>
      <c r="B56" s="16"/>
      <c r="C56" s="46"/>
      <c r="F56" s="16">
        <v>40572</v>
      </c>
      <c r="G56" s="21" t="s">
        <v>233</v>
      </c>
      <c r="H56" s="21">
        <v>1</v>
      </c>
    </row>
    <row r="57" spans="1:8" x14ac:dyDescent="0.25">
      <c r="A57" s="16"/>
      <c r="B57" s="16"/>
      <c r="C57" s="46"/>
      <c r="F57" s="16">
        <v>40572</v>
      </c>
      <c r="G57" s="21" t="s">
        <v>234</v>
      </c>
      <c r="H57" s="21">
        <v>5</v>
      </c>
    </row>
    <row r="58" spans="1:8" x14ac:dyDescent="0.25">
      <c r="A58" s="16"/>
      <c r="B58" s="16"/>
      <c r="C58" s="46"/>
      <c r="F58" s="16">
        <v>40572</v>
      </c>
      <c r="G58" s="21" t="s">
        <v>235</v>
      </c>
      <c r="H58" s="21">
        <v>1</v>
      </c>
    </row>
    <row r="59" spans="1:8" x14ac:dyDescent="0.25">
      <c r="A59" s="16"/>
      <c r="B59" s="16"/>
      <c r="C59" s="46"/>
      <c r="F59" s="16">
        <v>40572</v>
      </c>
      <c r="G59" s="21" t="s">
        <v>236</v>
      </c>
      <c r="H59" s="21">
        <v>5</v>
      </c>
    </row>
    <row r="60" spans="1:8" x14ac:dyDescent="0.25">
      <c r="A60" s="16"/>
      <c r="B60" s="16"/>
      <c r="C60" s="46"/>
      <c r="F60" s="16">
        <v>40662</v>
      </c>
      <c r="G60" s="21" t="s">
        <v>237</v>
      </c>
      <c r="H60" s="21">
        <v>5</v>
      </c>
    </row>
    <row r="61" spans="1:8" x14ac:dyDescent="0.25">
      <c r="A61" s="16"/>
      <c r="B61" s="16"/>
      <c r="C61" s="46"/>
      <c r="F61" s="16">
        <v>40662</v>
      </c>
      <c r="G61" s="21" t="s">
        <v>238</v>
      </c>
      <c r="H61" s="21">
        <v>1</v>
      </c>
    </row>
    <row r="62" spans="1:8" x14ac:dyDescent="0.25">
      <c r="A62" s="16"/>
      <c r="B62" s="16"/>
      <c r="C62" s="46"/>
      <c r="F62" s="16">
        <v>40662</v>
      </c>
      <c r="G62" s="21" t="s">
        <v>239</v>
      </c>
      <c r="H62" s="21">
        <v>5</v>
      </c>
    </row>
    <row r="63" spans="1:8" x14ac:dyDescent="0.25">
      <c r="A63" s="16"/>
      <c r="B63" s="16"/>
      <c r="C63" s="46"/>
      <c r="F63" s="16">
        <v>40662</v>
      </c>
      <c r="G63" s="21" t="s">
        <v>240</v>
      </c>
      <c r="H63" s="21">
        <v>1</v>
      </c>
    </row>
    <row r="64" spans="1:8" x14ac:dyDescent="0.25">
      <c r="A64" s="16"/>
      <c r="B64" s="16"/>
      <c r="C64" s="46"/>
      <c r="F64" s="16">
        <v>40721</v>
      </c>
      <c r="G64" s="21" t="s">
        <v>241</v>
      </c>
      <c r="H64" s="21">
        <v>1</v>
      </c>
    </row>
    <row r="65" spans="1:8" x14ac:dyDescent="0.25">
      <c r="A65" s="16"/>
      <c r="B65" s="16"/>
      <c r="C65" s="46"/>
      <c r="F65" s="16">
        <v>40721</v>
      </c>
      <c r="G65" s="21" t="s">
        <v>242</v>
      </c>
      <c r="H65" s="21">
        <v>5</v>
      </c>
    </row>
    <row r="66" spans="1:8" x14ac:dyDescent="0.25">
      <c r="A66" s="16"/>
      <c r="B66" s="16"/>
      <c r="C66" s="46"/>
      <c r="F66" s="16">
        <v>40721</v>
      </c>
      <c r="G66" s="21" t="s">
        <v>243</v>
      </c>
      <c r="H66" s="21">
        <v>1</v>
      </c>
    </row>
    <row r="67" spans="1:8" x14ac:dyDescent="0.25">
      <c r="A67" s="16"/>
      <c r="B67" s="16"/>
      <c r="C67" s="46"/>
      <c r="F67" s="16">
        <v>40721</v>
      </c>
      <c r="G67" s="21" t="s">
        <v>244</v>
      </c>
      <c r="H67" s="21">
        <v>5</v>
      </c>
    </row>
    <row r="68" spans="1:8" x14ac:dyDescent="0.25">
      <c r="A68" s="16"/>
      <c r="B68" s="16"/>
      <c r="C68" s="46"/>
      <c r="F68" s="16">
        <v>40747</v>
      </c>
      <c r="G68" s="21" t="s">
        <v>245</v>
      </c>
      <c r="H68" s="21">
        <v>5</v>
      </c>
    </row>
    <row r="69" spans="1:8" x14ac:dyDescent="0.25">
      <c r="A69" s="16"/>
      <c r="B69" s="16"/>
      <c r="C69" s="46"/>
      <c r="F69" s="16">
        <v>40748</v>
      </c>
      <c r="G69" s="21" t="s">
        <v>246</v>
      </c>
      <c r="H69" s="21">
        <v>1</v>
      </c>
    </row>
    <row r="70" spans="1:8" x14ac:dyDescent="0.25">
      <c r="A70" s="16"/>
      <c r="B70" s="16"/>
      <c r="C70" s="46"/>
      <c r="F70" s="16">
        <v>40831</v>
      </c>
      <c r="G70" s="21" t="s">
        <v>247</v>
      </c>
      <c r="H70" s="21">
        <v>5</v>
      </c>
    </row>
    <row r="71" spans="1:8" x14ac:dyDescent="0.25">
      <c r="A71" s="16"/>
      <c r="B71" s="16"/>
      <c r="C71" s="46"/>
      <c r="F71" s="16">
        <v>40831</v>
      </c>
      <c r="G71" s="21" t="s">
        <v>248</v>
      </c>
      <c r="H71" s="21">
        <v>2</v>
      </c>
    </row>
    <row r="72" spans="1:8" x14ac:dyDescent="0.25">
      <c r="A72" s="16"/>
      <c r="B72" s="16"/>
      <c r="C72" s="46"/>
      <c r="F72" s="16">
        <v>40857</v>
      </c>
      <c r="G72" s="21" t="s">
        <v>249</v>
      </c>
      <c r="H72" s="21">
        <v>0</v>
      </c>
    </row>
    <row r="73" spans="1:8" x14ac:dyDescent="0.25">
      <c r="A73" s="16"/>
      <c r="B73" s="16"/>
      <c r="C73" s="46"/>
      <c r="F73" s="16">
        <v>40857</v>
      </c>
      <c r="G73" s="21" t="s">
        <v>250</v>
      </c>
      <c r="H73" s="21">
        <v>0</v>
      </c>
    </row>
    <row r="74" spans="1:8" x14ac:dyDescent="0.25">
      <c r="A74" s="16"/>
      <c r="B74" s="16"/>
      <c r="C74" s="46"/>
      <c r="F74" s="16">
        <v>40860</v>
      </c>
      <c r="G74" s="21" t="s">
        <v>251</v>
      </c>
      <c r="H74" s="21">
        <v>10</v>
      </c>
    </row>
    <row r="75" spans="1:8" x14ac:dyDescent="0.25">
      <c r="A75" s="16"/>
      <c r="B75" s="16"/>
      <c r="C75" s="46"/>
      <c r="F75" s="16">
        <v>40860</v>
      </c>
      <c r="G75" s="21" t="s">
        <v>252</v>
      </c>
      <c r="H75" s="21">
        <v>2</v>
      </c>
    </row>
    <row r="76" spans="1:8" x14ac:dyDescent="0.25">
      <c r="A76" s="16"/>
      <c r="B76" s="16"/>
      <c r="C76" s="46"/>
      <c r="F76" s="16">
        <v>40916</v>
      </c>
      <c r="G76" s="21" t="s">
        <v>253</v>
      </c>
      <c r="H76" s="21">
        <v>5</v>
      </c>
    </row>
    <row r="77" spans="1:8" x14ac:dyDescent="0.25">
      <c r="A77" s="16"/>
      <c r="B77" s="16"/>
      <c r="C77" s="46"/>
      <c r="F77" s="16">
        <v>40916</v>
      </c>
      <c r="G77" s="21" t="s">
        <v>254</v>
      </c>
      <c r="H77" s="21">
        <v>1</v>
      </c>
    </row>
    <row r="78" spans="1:8" x14ac:dyDescent="0.25">
      <c r="A78" s="16"/>
      <c r="B78" s="16"/>
      <c r="C78" s="46"/>
      <c r="F78" s="16">
        <v>40951</v>
      </c>
      <c r="G78" s="21" t="s">
        <v>255</v>
      </c>
      <c r="H78" s="21">
        <v>6</v>
      </c>
    </row>
    <row r="79" spans="1:8" x14ac:dyDescent="0.25">
      <c r="A79" s="16"/>
      <c r="B79" s="16"/>
      <c r="C79" s="46"/>
      <c r="F79" s="16">
        <v>41022</v>
      </c>
      <c r="G79" s="21" t="s">
        <v>256</v>
      </c>
      <c r="H79" s="21">
        <v>2</v>
      </c>
    </row>
    <row r="80" spans="1:8" x14ac:dyDescent="0.25">
      <c r="A80" s="16"/>
      <c r="B80" s="16"/>
      <c r="C80" s="46"/>
      <c r="F80" s="16">
        <v>41071</v>
      </c>
      <c r="G80" s="21" t="s">
        <v>257</v>
      </c>
      <c r="H80" s="21">
        <v>4</v>
      </c>
    </row>
    <row r="81" spans="1:8" x14ac:dyDescent="0.25">
      <c r="A81" s="16"/>
      <c r="B81" s="16"/>
      <c r="C81" s="46"/>
      <c r="F81" s="16">
        <v>41140</v>
      </c>
      <c r="G81" s="21" t="s">
        <v>258</v>
      </c>
      <c r="H81" s="21">
        <v>2</v>
      </c>
    </row>
    <row r="82" spans="1:8" x14ac:dyDescent="0.25">
      <c r="A82" s="16"/>
      <c r="B82" s="16"/>
      <c r="C82" s="46"/>
      <c r="F82" s="16">
        <v>41179</v>
      </c>
      <c r="G82" s="21" t="s">
        <v>259</v>
      </c>
      <c r="H82" s="21">
        <v>6</v>
      </c>
    </row>
    <row r="83" spans="1:8" x14ac:dyDescent="0.25">
      <c r="A83" s="16"/>
      <c r="B83" s="16"/>
      <c r="C83" s="46"/>
      <c r="F83" s="16">
        <v>41674</v>
      </c>
      <c r="G83" s="21" t="s">
        <v>260</v>
      </c>
      <c r="H83" s="21">
        <v>2</v>
      </c>
    </row>
    <row r="84" spans="1:8" x14ac:dyDescent="0.25">
      <c r="A84" s="16"/>
      <c r="B84" s="16"/>
      <c r="C84" s="46"/>
      <c r="F84" s="16">
        <v>41898</v>
      </c>
      <c r="G84" s="21" t="s">
        <v>261</v>
      </c>
      <c r="H84" s="21">
        <v>16</v>
      </c>
    </row>
    <row r="85" spans="1:8" x14ac:dyDescent="0.25">
      <c r="A85" s="16"/>
      <c r="B85" s="16"/>
      <c r="C85" s="46"/>
      <c r="F85" s="16">
        <v>41957</v>
      </c>
      <c r="G85" s="21" t="s">
        <v>262</v>
      </c>
      <c r="H85" s="21">
        <v>0</v>
      </c>
    </row>
    <row r="86" spans="1:8" x14ac:dyDescent="0.25">
      <c r="A86" s="16"/>
      <c r="B86" s="16"/>
      <c r="C86" s="46"/>
      <c r="F86" s="16">
        <v>42006</v>
      </c>
      <c r="G86" s="21" t="s">
        <v>263</v>
      </c>
      <c r="H86" s="21">
        <v>6</v>
      </c>
    </row>
    <row r="87" spans="1:8" x14ac:dyDescent="0.25">
      <c r="A87" s="16"/>
      <c r="B87" s="16"/>
      <c r="C87" s="46"/>
      <c r="F87" s="16">
        <v>42072</v>
      </c>
      <c r="G87" s="21" t="s">
        <v>264</v>
      </c>
      <c r="H87" s="21">
        <v>2</v>
      </c>
    </row>
    <row r="88" spans="1:8" x14ac:dyDescent="0.25">
      <c r="A88" s="16"/>
      <c r="B88" s="16"/>
      <c r="C88" s="46"/>
      <c r="F88" s="16">
        <v>42286</v>
      </c>
      <c r="G88" s="21" t="s">
        <v>265</v>
      </c>
      <c r="H88" s="21">
        <v>2</v>
      </c>
    </row>
    <row r="89" spans="1:8" x14ac:dyDescent="0.25">
      <c r="A89" s="16"/>
      <c r="B89" s="16"/>
      <c r="C89" s="46"/>
      <c r="F89" s="16">
        <v>42289</v>
      </c>
      <c r="G89" s="21" t="s">
        <v>266</v>
      </c>
      <c r="H89" s="21">
        <v>2</v>
      </c>
    </row>
    <row r="90" spans="1:8" x14ac:dyDescent="0.25">
      <c r="A90" s="16"/>
      <c r="B90" s="16"/>
      <c r="C90" s="46"/>
      <c r="F90" s="16">
        <v>42290</v>
      </c>
      <c r="G90" s="21" t="s">
        <v>267</v>
      </c>
      <c r="H90" s="21">
        <v>2</v>
      </c>
    </row>
    <row r="91" spans="1:8" x14ac:dyDescent="0.25">
      <c r="A91" s="16"/>
      <c r="B91" s="16"/>
      <c r="C91" s="46"/>
      <c r="F91" s="16">
        <v>42322</v>
      </c>
      <c r="G91" s="21" t="s">
        <v>268</v>
      </c>
      <c r="H91" s="21">
        <v>6</v>
      </c>
    </row>
    <row r="92" spans="1:8" x14ac:dyDescent="0.25">
      <c r="A92" s="16"/>
      <c r="B92" s="16"/>
      <c r="C92" s="46"/>
      <c r="F92" s="16">
        <v>42409</v>
      </c>
      <c r="G92" s="21" t="s">
        <v>269</v>
      </c>
      <c r="H92" s="21">
        <v>2</v>
      </c>
    </row>
    <row r="93" spans="1:8" x14ac:dyDescent="0.25">
      <c r="A93" s="16"/>
      <c r="B93" s="16"/>
      <c r="C93" s="46"/>
      <c r="F93" s="16">
        <v>42416</v>
      </c>
      <c r="G93" s="21" t="s">
        <v>270</v>
      </c>
      <c r="H93" s="21">
        <v>4</v>
      </c>
    </row>
    <row r="94" spans="1:8" x14ac:dyDescent="0.25">
      <c r="A94" s="16"/>
      <c r="B94" s="16"/>
      <c r="C94" s="46"/>
      <c r="F94" s="16">
        <v>42483</v>
      </c>
      <c r="G94" s="21" t="s">
        <v>271</v>
      </c>
      <c r="H94" s="21">
        <v>4</v>
      </c>
    </row>
    <row r="95" spans="1:8" x14ac:dyDescent="0.25">
      <c r="A95" s="16"/>
      <c r="B95" s="16"/>
      <c r="C95" s="46"/>
      <c r="F95" s="16">
        <v>42499</v>
      </c>
      <c r="G95" s="21" t="s">
        <v>272</v>
      </c>
      <c r="H95" s="21">
        <v>6</v>
      </c>
    </row>
    <row r="96" spans="1:8" x14ac:dyDescent="0.25">
      <c r="A96" s="16"/>
      <c r="B96" s="16"/>
      <c r="C96" s="46"/>
      <c r="F96" s="16">
        <v>42685</v>
      </c>
      <c r="G96" s="21" t="s">
        <v>273</v>
      </c>
      <c r="H96" s="21">
        <v>4</v>
      </c>
    </row>
    <row r="97" spans="1:8" x14ac:dyDescent="0.25">
      <c r="A97" s="16"/>
      <c r="B97" s="16"/>
      <c r="C97" s="46"/>
      <c r="F97" s="16">
        <v>42685</v>
      </c>
      <c r="G97" s="21" t="s">
        <v>274</v>
      </c>
      <c r="H97" s="21">
        <v>6</v>
      </c>
    </row>
    <row r="98" spans="1:8" x14ac:dyDescent="0.25">
      <c r="A98" s="16"/>
      <c r="B98" s="16"/>
      <c r="C98" s="46"/>
      <c r="F98" s="16">
        <v>42884</v>
      </c>
      <c r="G98" s="21" t="s">
        <v>275</v>
      </c>
      <c r="H98" s="21">
        <v>12</v>
      </c>
    </row>
    <row r="99" spans="1:8" x14ac:dyDescent="0.25">
      <c r="A99" s="16"/>
      <c r="B99" s="16"/>
      <c r="C99" s="46"/>
      <c r="F99" s="16">
        <v>43072</v>
      </c>
      <c r="G99" s="21" t="s">
        <v>276</v>
      </c>
      <c r="H99" s="21">
        <v>6</v>
      </c>
    </row>
    <row r="100" spans="1:8" x14ac:dyDescent="0.25">
      <c r="A100" s="16"/>
      <c r="B100" s="16"/>
      <c r="C100" s="46"/>
      <c r="F100" s="16">
        <v>43453</v>
      </c>
      <c r="G100" s="21" t="s">
        <v>277</v>
      </c>
      <c r="H100" s="21">
        <v>16</v>
      </c>
    </row>
    <row r="101" spans="1:8" x14ac:dyDescent="0.25">
      <c r="A101" s="16"/>
      <c r="B101" s="16"/>
      <c r="C101" s="46"/>
      <c r="F101" s="16">
        <v>44078</v>
      </c>
      <c r="G101" s="21" t="s">
        <v>278</v>
      </c>
      <c r="H101" s="21">
        <v>11</v>
      </c>
    </row>
    <row r="102" spans="1:8" x14ac:dyDescent="0.25">
      <c r="A102" s="16"/>
      <c r="B102" s="16"/>
      <c r="C102" s="46"/>
      <c r="F102" s="16">
        <v>44212</v>
      </c>
      <c r="G102" s="21" t="s">
        <v>279</v>
      </c>
      <c r="H102" s="21">
        <v>0</v>
      </c>
    </row>
    <row r="103" spans="1:8" x14ac:dyDescent="0.25">
      <c r="A103" s="16"/>
      <c r="B103" s="16"/>
      <c r="C103" s="46"/>
      <c r="F103" s="16">
        <v>44212</v>
      </c>
      <c r="G103" s="21" t="s">
        <v>280</v>
      </c>
      <c r="H103" s="21">
        <v>20</v>
      </c>
    </row>
    <row r="104" spans="1:8" x14ac:dyDescent="0.25">
      <c r="A104" s="16"/>
      <c r="B104" s="16"/>
      <c r="C104" s="46"/>
      <c r="F104" s="16">
        <v>44213</v>
      </c>
      <c r="G104" s="21" t="s">
        <v>281</v>
      </c>
      <c r="H104" s="21">
        <v>3</v>
      </c>
    </row>
    <row r="105" spans="1:8" x14ac:dyDescent="0.25">
      <c r="A105" s="16"/>
      <c r="B105" s="16"/>
      <c r="C105" s="46"/>
      <c r="F105" s="16">
        <v>44247</v>
      </c>
      <c r="G105" s="21" t="s">
        <v>282</v>
      </c>
      <c r="H105" s="21">
        <v>2</v>
      </c>
    </row>
    <row r="106" spans="1:8" x14ac:dyDescent="0.25">
      <c r="A106" s="16"/>
      <c r="B106" s="16"/>
      <c r="C106" s="46"/>
      <c r="F106" s="16">
        <v>44324</v>
      </c>
      <c r="G106" s="21" t="s">
        <v>283</v>
      </c>
      <c r="H106" s="21">
        <v>4</v>
      </c>
    </row>
    <row r="107" spans="1:8" x14ac:dyDescent="0.25">
      <c r="A107" s="16"/>
      <c r="B107" s="16"/>
      <c r="C107" s="46"/>
      <c r="F107" s="16">
        <v>44366</v>
      </c>
      <c r="G107" s="21" t="s">
        <v>284</v>
      </c>
      <c r="H107" s="21">
        <v>2</v>
      </c>
    </row>
    <row r="108" spans="1:8" x14ac:dyDescent="0.25">
      <c r="A108" s="16"/>
      <c r="B108" s="16"/>
      <c r="C108" s="46"/>
      <c r="F108" s="16">
        <v>44525</v>
      </c>
      <c r="G108" s="21" t="s">
        <v>285</v>
      </c>
      <c r="H108" s="21">
        <v>10</v>
      </c>
    </row>
    <row r="109" spans="1:8" x14ac:dyDescent="0.25">
      <c r="A109" s="16"/>
      <c r="B109" s="16"/>
      <c r="C109" s="46"/>
      <c r="F109" s="16">
        <v>44667</v>
      </c>
      <c r="G109" s="21" t="s">
        <v>286</v>
      </c>
      <c r="H109" s="21">
        <v>3</v>
      </c>
    </row>
    <row r="110" spans="1:8" x14ac:dyDescent="0.25">
      <c r="A110" s="16"/>
      <c r="B110" s="16"/>
      <c r="C110" s="46"/>
      <c r="F110" s="16">
        <v>44737</v>
      </c>
      <c r="G110" s="21" t="s">
        <v>287</v>
      </c>
      <c r="H110" s="21">
        <v>2</v>
      </c>
    </row>
    <row r="111" spans="1:8" x14ac:dyDescent="0.25">
      <c r="A111" s="16"/>
      <c r="B111" s="16"/>
      <c r="C111" s="46"/>
      <c r="F111" s="16">
        <v>44835</v>
      </c>
      <c r="G111" s="21" t="s">
        <v>288</v>
      </c>
      <c r="H111" s="21">
        <v>2</v>
      </c>
    </row>
    <row r="112" spans="1:8" x14ac:dyDescent="0.25">
      <c r="A112" s="16"/>
      <c r="B112" s="16"/>
      <c r="C112" s="46"/>
      <c r="F112" s="16">
        <v>45019</v>
      </c>
      <c r="G112" s="21" t="s">
        <v>289</v>
      </c>
      <c r="H112" s="21">
        <v>6</v>
      </c>
    </row>
    <row r="113" spans="1:8" x14ac:dyDescent="0.25">
      <c r="A113" s="16"/>
      <c r="B113" s="16"/>
      <c r="C113" s="46"/>
      <c r="F113" s="16">
        <v>45108</v>
      </c>
      <c r="G113" s="21" t="s">
        <v>290</v>
      </c>
      <c r="H113" s="21">
        <v>6</v>
      </c>
    </row>
    <row r="114" spans="1:8" x14ac:dyDescent="0.25">
      <c r="A114" s="16"/>
      <c r="B114" s="16"/>
      <c r="C114" s="46"/>
      <c r="F114" s="16">
        <v>45201</v>
      </c>
      <c r="G114" s="21" t="s">
        <v>291</v>
      </c>
      <c r="H114" s="21">
        <v>6</v>
      </c>
    </row>
    <row r="115" spans="1:8" x14ac:dyDescent="0.25">
      <c r="A115" s="16"/>
      <c r="B115" s="16"/>
      <c r="C115" s="46"/>
      <c r="F115" s="16">
        <v>45717</v>
      </c>
      <c r="G115" s="21" t="s">
        <v>292</v>
      </c>
      <c r="H115" s="21">
        <v>10</v>
      </c>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G45" sqref="G4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'Mark Crawford'!A1</f>
        <v>Mark Crawford</v>
      </c>
      <c r="BI1" s="14" t="s">
        <v>11</v>
      </c>
      <c r="BJ1" s="14" t="s">
        <v>12</v>
      </c>
      <c r="BK1" s="14" t="s">
        <v>5</v>
      </c>
      <c r="BL1" s="14" t="s">
        <v>14</v>
      </c>
      <c r="BM1" s="14" t="s">
        <v>15</v>
      </c>
    </row>
    <row r="2" spans="1:76" x14ac:dyDescent="0.25">
      <c r="A2" s="15">
        <v>38534</v>
      </c>
      <c r="B2" s="62" t="s">
        <v>293</v>
      </c>
      <c r="C2" t="s">
        <v>64</v>
      </c>
      <c r="D2" t="s">
        <v>294</v>
      </c>
      <c r="E2" t="s">
        <v>65</v>
      </c>
      <c r="F2" t="s">
        <v>295</v>
      </c>
      <c r="G2" t="s">
        <v>296</v>
      </c>
      <c r="H2" s="62" t="s">
        <v>297</v>
      </c>
      <c r="I2" t="s">
        <v>70</v>
      </c>
      <c r="J2" s="16">
        <v>38663</v>
      </c>
      <c r="K2" s="14">
        <v>70</v>
      </c>
      <c r="L2" s="14" t="s">
        <v>298</v>
      </c>
      <c r="M2" t="s">
        <v>5</v>
      </c>
      <c r="N2" s="14">
        <v>17.5</v>
      </c>
      <c r="O2" s="14">
        <v>17.5</v>
      </c>
      <c r="AI2" s="17">
        <f>SUM(AJ2:BA2)</f>
        <v>17.5</v>
      </c>
      <c r="AJ2" s="18">
        <f t="shared" ref="AJ2:AJ65" si="0">SUMIFS(N2,D2,"*"&amp;$BC$1&amp;"*")</f>
        <v>17.5</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506</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25</v>
      </c>
      <c r="BP2" t="s">
        <v>68</v>
      </c>
    </row>
    <row r="3" spans="1:76" x14ac:dyDescent="0.25">
      <c r="A3" s="15">
        <v>38535</v>
      </c>
      <c r="B3" s="62" t="s">
        <v>299</v>
      </c>
      <c r="C3" t="s">
        <v>64</v>
      </c>
      <c r="D3" t="s">
        <v>294</v>
      </c>
      <c r="E3" t="s">
        <v>65</v>
      </c>
      <c r="F3" t="s">
        <v>300</v>
      </c>
      <c r="G3" t="s">
        <v>296</v>
      </c>
      <c r="H3" s="62" t="s">
        <v>301</v>
      </c>
      <c r="I3" t="s">
        <v>66</v>
      </c>
      <c r="J3" s="16">
        <v>38535</v>
      </c>
      <c r="K3" s="14">
        <v>6</v>
      </c>
      <c r="L3" s="14" t="s">
        <v>64</v>
      </c>
      <c r="M3" t="s">
        <v>4</v>
      </c>
      <c r="N3" s="14">
        <v>30</v>
      </c>
      <c r="O3" s="14">
        <v>10</v>
      </c>
      <c r="AI3" s="17">
        <f t="shared" ref="AI3:AI66" si="17">SUM(AJ3:BA3)</f>
        <v>30</v>
      </c>
      <c r="AJ3" s="18">
        <f t="shared" si="0"/>
        <v>30</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15</v>
      </c>
      <c r="BJ3" s="14">
        <f>COUNTIFS($D$2:$D$4276,"*"&amp;$BC$1&amp;"*",$L$2:$L$4276,"CSA",$M$2:$M$4276,"Minor Victory",$I$2:$I$4276,"Battle")</f>
        <v>3</v>
      </c>
      <c r="BK3" s="14">
        <f>COUNTIFS($D$2:$D$4276,"*"&amp;$BC$1&amp;"*",$L$2:$L$4276,".",$I$2:$I$4276,"Battle")</f>
        <v>6</v>
      </c>
      <c r="BL3" s="14">
        <f>COUNTIFS($D$2:$D$4276,"*"&amp;$BC$1&amp;"*",$L$2:$L$4276,"USA",$M$2:$M$4276,"Minor Victory",$I$2:$I$4276,"Battle")</f>
        <v>0</v>
      </c>
      <c r="BM3" s="14">
        <f>COUNTIFS($D$2:$D$4276,"*"&amp;$BC$1&amp;"*",$L$2:$L$4276,"USA",$M$2:$M$4276,"Major Victory",$I$2:$I$4276,"Battle")</f>
        <v>1</v>
      </c>
      <c r="BO3" cm="1">
        <f t="array" ref="BO3">SUMPRODUCT(--EXACT($BP$3,$I$2:$I$4276))</f>
        <v>25</v>
      </c>
      <c r="BP3" t="s">
        <v>70</v>
      </c>
    </row>
    <row r="4" spans="1:76" x14ac:dyDescent="0.25">
      <c r="A4" s="15">
        <v>38549</v>
      </c>
      <c r="B4" s="62" t="s">
        <v>302</v>
      </c>
      <c r="C4" t="s">
        <v>64</v>
      </c>
      <c r="D4" t="s">
        <v>294</v>
      </c>
      <c r="E4" t="s">
        <v>65</v>
      </c>
      <c r="F4" t="s">
        <v>303</v>
      </c>
      <c r="G4" t="s">
        <v>304</v>
      </c>
      <c r="H4" s="62" t="s">
        <v>305</v>
      </c>
      <c r="I4" t="s">
        <v>70</v>
      </c>
      <c r="J4" s="16">
        <v>38685</v>
      </c>
      <c r="K4" s="14">
        <v>28</v>
      </c>
      <c r="L4" s="14" t="s">
        <v>64</v>
      </c>
      <c r="M4" t="s">
        <v>3</v>
      </c>
      <c r="N4" s="14">
        <v>8.84</v>
      </c>
      <c r="O4" s="14">
        <v>6.16</v>
      </c>
      <c r="AI4" s="17">
        <f t="shared" si="17"/>
        <v>8.84</v>
      </c>
      <c r="AJ4" s="18">
        <f t="shared" si="0"/>
        <v>8.84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506</v>
      </c>
      <c r="BI4" s="14">
        <f>SUM(BI2:BI3)</f>
        <v>15</v>
      </c>
      <c r="BJ4" s="14">
        <f>SUM(BJ2:BJ3)</f>
        <v>3</v>
      </c>
      <c r="BK4" s="14">
        <f>SUM(BK2:BK3)</f>
        <v>6</v>
      </c>
      <c r="BL4" s="14">
        <f>SUM(BL2:BL3)</f>
        <v>0</v>
      </c>
      <c r="BM4" s="14">
        <f>SUM(BM2:BM3)</f>
        <v>1</v>
      </c>
    </row>
    <row r="5" spans="1:76" x14ac:dyDescent="0.25">
      <c r="A5" s="15">
        <v>38687</v>
      </c>
      <c r="B5" s="62" t="s">
        <v>306</v>
      </c>
      <c r="C5" t="s">
        <v>64</v>
      </c>
      <c r="D5" t="s">
        <v>294</v>
      </c>
      <c r="E5" t="s">
        <v>65</v>
      </c>
      <c r="F5" t="s">
        <v>303</v>
      </c>
      <c r="G5" t="s">
        <v>304</v>
      </c>
      <c r="H5" s="62" t="s">
        <v>307</v>
      </c>
      <c r="I5" t="s">
        <v>70</v>
      </c>
      <c r="J5" s="16">
        <v>38751</v>
      </c>
      <c r="K5" s="14">
        <v>28</v>
      </c>
      <c r="L5" s="14" t="s">
        <v>64</v>
      </c>
      <c r="M5" t="s">
        <v>3</v>
      </c>
      <c r="N5" s="14">
        <v>8.84</v>
      </c>
      <c r="O5" s="14">
        <v>6.16</v>
      </c>
      <c r="AI5" s="17">
        <f t="shared" si="17"/>
        <v>8.84</v>
      </c>
      <c r="AJ5" s="18">
        <f t="shared" si="0"/>
        <v>8.84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38745</v>
      </c>
      <c r="B6" s="62" t="s">
        <v>308</v>
      </c>
      <c r="C6" t="s">
        <v>64</v>
      </c>
      <c r="D6" t="s">
        <v>294</v>
      </c>
      <c r="E6" t="s">
        <v>65</v>
      </c>
      <c r="F6" t="s">
        <v>295</v>
      </c>
      <c r="G6" t="s">
        <v>309</v>
      </c>
      <c r="H6" s="62" t="s">
        <v>310</v>
      </c>
      <c r="I6" t="s">
        <v>70</v>
      </c>
      <c r="J6" s="16">
        <v>38747</v>
      </c>
      <c r="K6" s="14">
        <v>12</v>
      </c>
      <c r="L6" s="14" t="s">
        <v>298</v>
      </c>
      <c r="M6" t="s">
        <v>5</v>
      </c>
      <c r="N6" s="14">
        <v>3</v>
      </c>
      <c r="O6" s="14">
        <v>3</v>
      </c>
      <c r="AI6" s="17">
        <f t="shared" si="17"/>
        <v>3</v>
      </c>
      <c r="AJ6" s="18">
        <f t="shared" si="0"/>
        <v>3</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38754</v>
      </c>
      <c r="B7" s="62" t="s">
        <v>311</v>
      </c>
      <c r="C7" t="s">
        <v>64</v>
      </c>
      <c r="D7" t="s">
        <v>294</v>
      </c>
      <c r="E7" t="s">
        <v>65</v>
      </c>
      <c r="F7" t="s">
        <v>295</v>
      </c>
      <c r="G7" t="s">
        <v>309</v>
      </c>
      <c r="H7" s="62" t="s">
        <v>312</v>
      </c>
      <c r="I7" t="s">
        <v>70</v>
      </c>
      <c r="J7" s="16">
        <v>38759</v>
      </c>
      <c r="K7" s="14">
        <v>18</v>
      </c>
      <c r="L7" s="14" t="s">
        <v>64</v>
      </c>
      <c r="M7" t="s">
        <v>4</v>
      </c>
      <c r="N7" s="14">
        <v>5.68</v>
      </c>
      <c r="O7" s="14">
        <v>4.32</v>
      </c>
      <c r="AI7" s="17">
        <f t="shared" si="17"/>
        <v>5.68</v>
      </c>
      <c r="AJ7" s="18">
        <f t="shared" si="0"/>
        <v>5.68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0</v>
      </c>
      <c r="BL7" s="19">
        <f>COUNTIFS($F$2:$F$4276,"*"&amp;$BC$1&amp;"*",$L$2:$L$4276,"CSA",$M$2:$M$4276,"Minor Victory",$I$2:$I$4276,"Maneuver")</f>
        <v>1</v>
      </c>
      <c r="BM7" s="19">
        <f>COUNTIFS($F$2:$F$4276,"*"&amp;$BC$1&amp;"*",$L$2:$L$4276,"CSA",$M$2:$M$4276,"Major Victory",$I$2:$I$4276,"Maneuver")</f>
        <v>1</v>
      </c>
      <c r="BO7">
        <f>SUM(BI9:BM9)</f>
        <v>6</v>
      </c>
      <c r="BP7" t="s">
        <v>68</v>
      </c>
    </row>
    <row r="8" spans="1:76" x14ac:dyDescent="0.25">
      <c r="A8" s="15">
        <v>38755</v>
      </c>
      <c r="B8" s="62" t="s">
        <v>313</v>
      </c>
      <c r="C8" t="s">
        <v>64</v>
      </c>
      <c r="D8" t="s">
        <v>294</v>
      </c>
      <c r="E8" t="s">
        <v>65</v>
      </c>
      <c r="F8" t="s">
        <v>303</v>
      </c>
      <c r="G8" t="s">
        <v>304</v>
      </c>
      <c r="H8" s="62" t="s">
        <v>314</v>
      </c>
      <c r="I8" t="s">
        <v>70</v>
      </c>
      <c r="J8" s="16">
        <v>38856</v>
      </c>
      <c r="K8" s="14">
        <v>18</v>
      </c>
      <c r="L8" s="14" t="s">
        <v>298</v>
      </c>
      <c r="M8" t="s">
        <v>5</v>
      </c>
      <c r="N8" s="14">
        <v>4.5</v>
      </c>
      <c r="O8" s="14">
        <v>4.5</v>
      </c>
      <c r="AI8" s="17">
        <f t="shared" si="17"/>
        <v>4.5</v>
      </c>
      <c r="AJ8" s="18">
        <f t="shared" si="0"/>
        <v>4.5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2</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6</v>
      </c>
      <c r="BP8" t="s">
        <v>69</v>
      </c>
    </row>
    <row r="9" spans="1:76" x14ac:dyDescent="0.25">
      <c r="A9" s="15">
        <v>38770</v>
      </c>
      <c r="B9" s="62" t="s">
        <v>315</v>
      </c>
      <c r="C9" t="s">
        <v>64</v>
      </c>
      <c r="D9" t="s">
        <v>294</v>
      </c>
      <c r="E9" t="s">
        <v>65</v>
      </c>
      <c r="F9" t="s">
        <v>316</v>
      </c>
      <c r="G9" t="s">
        <v>296</v>
      </c>
      <c r="H9" s="62" t="s">
        <v>317</v>
      </c>
      <c r="I9" t="s">
        <v>69</v>
      </c>
      <c r="J9" s="16">
        <v>38770</v>
      </c>
      <c r="K9" s="14">
        <v>47</v>
      </c>
      <c r="L9" s="14" t="s">
        <v>64</v>
      </c>
      <c r="M9" t="s">
        <v>3</v>
      </c>
      <c r="N9" s="14">
        <v>7.08</v>
      </c>
      <c r="O9" s="14">
        <v>5.17</v>
      </c>
      <c r="AI9" s="17">
        <f t="shared" si="17"/>
        <v>7.08</v>
      </c>
      <c r="AJ9" s="18">
        <f t="shared" si="0"/>
        <v>7.08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3</v>
      </c>
      <c r="BJ9" s="19">
        <f>SUM(BJ7:BJ8)</f>
        <v>0</v>
      </c>
      <c r="BK9" s="19">
        <f>SUM(BK7:BK8)</f>
        <v>1</v>
      </c>
      <c r="BL9" s="19">
        <f>SUM(BL7:BL8)</f>
        <v>1</v>
      </c>
      <c r="BM9" s="19">
        <f>SUM(BM7:BM8)</f>
        <v>1</v>
      </c>
    </row>
    <row r="10" spans="1:76" x14ac:dyDescent="0.25">
      <c r="A10" s="15">
        <v>38780</v>
      </c>
      <c r="B10" s="62" t="s">
        <v>318</v>
      </c>
      <c r="C10" t="s">
        <v>64</v>
      </c>
      <c r="D10" t="s">
        <v>294</v>
      </c>
      <c r="E10" t="s">
        <v>65</v>
      </c>
      <c r="F10" t="s">
        <v>319</v>
      </c>
      <c r="G10" t="s">
        <v>320</v>
      </c>
      <c r="H10" s="62" t="s">
        <v>321</v>
      </c>
      <c r="I10" t="s">
        <v>70</v>
      </c>
      <c r="J10" s="16">
        <v>38786</v>
      </c>
      <c r="K10" s="14">
        <v>15</v>
      </c>
      <c r="L10" s="14" t="s">
        <v>64</v>
      </c>
      <c r="M10" t="s">
        <v>4</v>
      </c>
      <c r="N10" s="14">
        <v>4.9000000000000004</v>
      </c>
      <c r="O10" s="14">
        <v>3.6</v>
      </c>
      <c r="AI10" s="17">
        <f t="shared" si="17"/>
        <v>4.9000000000000004</v>
      </c>
      <c r="AJ10" s="18">
        <f t="shared" si="0"/>
        <v>4.9000000000000004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38786</v>
      </c>
      <c r="B11" s="62" t="s">
        <v>322</v>
      </c>
      <c r="C11" t="s">
        <v>64</v>
      </c>
      <c r="D11" t="s">
        <v>294</v>
      </c>
      <c r="E11" t="s">
        <v>65</v>
      </c>
      <c r="F11" t="s">
        <v>316</v>
      </c>
      <c r="G11" t="s">
        <v>296</v>
      </c>
      <c r="H11" s="62" t="s">
        <v>323</v>
      </c>
      <c r="I11" t="s">
        <v>69</v>
      </c>
      <c r="J11" s="16">
        <v>38786</v>
      </c>
      <c r="K11" s="14">
        <v>50</v>
      </c>
      <c r="L11" s="14" t="s">
        <v>64</v>
      </c>
      <c r="M11" t="s">
        <v>3</v>
      </c>
      <c r="N11" s="14">
        <v>7.5</v>
      </c>
      <c r="O11" s="14">
        <v>5.5</v>
      </c>
      <c r="AI11" s="17">
        <f t="shared" si="17"/>
        <v>7.5</v>
      </c>
      <c r="AJ11" s="18">
        <f t="shared" si="0"/>
        <v>7.5</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38788</v>
      </c>
      <c r="B12" s="62" t="s">
        <v>324</v>
      </c>
      <c r="C12" t="s">
        <v>64</v>
      </c>
      <c r="D12" t="s">
        <v>294</v>
      </c>
      <c r="E12" t="s">
        <v>65</v>
      </c>
      <c r="F12" t="s">
        <v>295</v>
      </c>
      <c r="G12" t="s">
        <v>309</v>
      </c>
      <c r="H12" s="62" t="s">
        <v>325</v>
      </c>
      <c r="I12" t="s">
        <v>70</v>
      </c>
      <c r="J12" s="16">
        <v>38788</v>
      </c>
      <c r="K12" s="14">
        <v>14</v>
      </c>
      <c r="L12" s="14" t="s">
        <v>64</v>
      </c>
      <c r="M12" t="s">
        <v>3</v>
      </c>
      <c r="N12" s="14">
        <v>4.92</v>
      </c>
      <c r="O12" s="14">
        <v>3.08</v>
      </c>
      <c r="AI12" s="17">
        <f t="shared" si="17"/>
        <v>4.92</v>
      </c>
      <c r="AJ12" s="18">
        <f t="shared" si="0"/>
        <v>4.92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1</v>
      </c>
      <c r="BO12" s="14">
        <f>COUNTIFS($Y$2:$Y$4276,"*"&amp;$BC$1&amp;"*",$L$2:$L$4276,"USA",$M$2:$M$4276,"Major Victory",$I$2:$I$4276,"Multiplayer Battle",$X$2:$X$4276,"USA")</f>
        <v>0</v>
      </c>
      <c r="BP12" s="14">
        <f>COUNTIFS($AA$2:$AA$4276,"*"&amp;$BC$1&amp;"*",$L$2:$L$4276,"USA",$M$2:$M$4276,"Major Victory",$I$2:$I$4276,"Multiplayer Battle",$Z$2:$Z$4276,"USA")</f>
        <v>1</v>
      </c>
      <c r="BQ12" s="14">
        <f>COUNTIFS($AC$2:$AC$4276,"*"&amp;$BC$1&amp;"*",$L$2:$L$4276,"USA",$M$2:$M$4276,"Major Victory",$I$2:$I$4276,"Multiplayer Battle",$AB$2:$AB$4276,"USA")</f>
        <v>0</v>
      </c>
      <c r="BR12" s="14">
        <f>COUNTIFS($AE$2:$AE$4276,"*"&amp;$BC$1&amp;"*",$L$2:$L$4276,"USA",$M$2:$M$4276,"Major Victory",$I$2:$I$4276,"Multiplayer Battle",$AD$2:$AD$4276,"USA")</f>
        <v>0</v>
      </c>
      <c r="BS12">
        <f>SUM(BJ12:BR12)</f>
        <v>2</v>
      </c>
      <c r="BU12">
        <f>SUM(BS12,BS17)</f>
        <v>2</v>
      </c>
      <c r="BV12" t="s">
        <v>11</v>
      </c>
    </row>
    <row r="13" spans="1:76" x14ac:dyDescent="0.25">
      <c r="A13" s="15">
        <v>38792</v>
      </c>
      <c r="B13" s="62" t="s">
        <v>326</v>
      </c>
      <c r="C13" t="s">
        <v>64</v>
      </c>
      <c r="D13" t="s">
        <v>294</v>
      </c>
      <c r="E13" t="s">
        <v>65</v>
      </c>
      <c r="F13" t="s">
        <v>319</v>
      </c>
      <c r="G13" t="s">
        <v>320</v>
      </c>
      <c r="H13" s="62" t="s">
        <v>327</v>
      </c>
      <c r="I13" t="s">
        <v>70</v>
      </c>
      <c r="J13" s="16">
        <v>38798</v>
      </c>
      <c r="K13" s="14">
        <v>4</v>
      </c>
      <c r="L13" s="14" t="s">
        <v>64</v>
      </c>
      <c r="M13" t="s">
        <v>3</v>
      </c>
      <c r="N13" s="14">
        <v>2.12</v>
      </c>
      <c r="O13" s="14">
        <v>0.88</v>
      </c>
      <c r="AI13" s="17">
        <f t="shared" si="17"/>
        <v>2.12</v>
      </c>
      <c r="AJ13" s="18">
        <f t="shared" si="0"/>
        <v>2.12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38824</v>
      </c>
      <c r="B14" s="62" t="s">
        <v>328</v>
      </c>
      <c r="C14" t="s">
        <v>64</v>
      </c>
      <c r="D14" t="s">
        <v>294</v>
      </c>
      <c r="E14" t="s">
        <v>65</v>
      </c>
      <c r="F14" t="s">
        <v>295</v>
      </c>
      <c r="G14" t="s">
        <v>309</v>
      </c>
      <c r="H14" s="62" t="s">
        <v>329</v>
      </c>
      <c r="I14" t="s">
        <v>70</v>
      </c>
      <c r="J14" s="16">
        <v>38904</v>
      </c>
      <c r="K14" s="14">
        <v>18</v>
      </c>
      <c r="L14" s="14" t="s">
        <v>298</v>
      </c>
      <c r="M14" t="s">
        <v>5</v>
      </c>
      <c r="N14" s="14">
        <v>4.5</v>
      </c>
      <c r="O14" s="14">
        <v>4.5</v>
      </c>
      <c r="AI14" s="17">
        <f t="shared" si="17"/>
        <v>4.5</v>
      </c>
      <c r="AJ14" s="18">
        <f t="shared" si="0"/>
        <v>4.5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5</v>
      </c>
      <c r="BX14" t="s">
        <v>84</v>
      </c>
    </row>
    <row r="15" spans="1:76" x14ac:dyDescent="0.25">
      <c r="A15" s="15">
        <v>39090</v>
      </c>
      <c r="B15" s="62" t="s">
        <v>330</v>
      </c>
      <c r="C15" t="s">
        <v>64</v>
      </c>
      <c r="D15" t="s">
        <v>294</v>
      </c>
      <c r="E15" t="s">
        <v>65</v>
      </c>
      <c r="F15" t="s">
        <v>295</v>
      </c>
      <c r="G15" t="s">
        <v>331</v>
      </c>
      <c r="H15" s="62" t="s">
        <v>332</v>
      </c>
      <c r="I15" t="s">
        <v>70</v>
      </c>
      <c r="J15" s="16">
        <v>39131</v>
      </c>
      <c r="K15" s="14">
        <v>51</v>
      </c>
      <c r="L15" s="14" t="s">
        <v>298</v>
      </c>
      <c r="M15" t="s">
        <v>5</v>
      </c>
      <c r="N15" s="14">
        <v>12.75</v>
      </c>
      <c r="O15" s="14">
        <v>12.75</v>
      </c>
      <c r="AI15" s="17">
        <f t="shared" si="17"/>
        <v>12.75</v>
      </c>
      <c r="AJ15" s="18">
        <f t="shared" si="0"/>
        <v>12.75</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39156</v>
      </c>
      <c r="B16" s="62" t="s">
        <v>333</v>
      </c>
      <c r="C16" t="s">
        <v>64</v>
      </c>
      <c r="D16" t="s">
        <v>294</v>
      </c>
      <c r="E16" t="s">
        <v>65</v>
      </c>
      <c r="F16" t="s">
        <v>295</v>
      </c>
      <c r="G16" t="s">
        <v>296</v>
      </c>
      <c r="H16" s="62" t="s">
        <v>334</v>
      </c>
      <c r="I16" t="s">
        <v>70</v>
      </c>
      <c r="J16" s="16">
        <v>39156</v>
      </c>
      <c r="K16" s="14">
        <v>12</v>
      </c>
      <c r="L16" s="14" t="s">
        <v>64</v>
      </c>
      <c r="M16" t="s">
        <v>4</v>
      </c>
      <c r="N16" s="14">
        <v>4.12</v>
      </c>
      <c r="O16" s="14">
        <v>2.88</v>
      </c>
      <c r="AI16" s="17">
        <f t="shared" si="17"/>
        <v>4.12</v>
      </c>
      <c r="AJ16" s="18">
        <f t="shared" si="0"/>
        <v>4.12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1</v>
      </c>
      <c r="BV16" t="s">
        <v>15</v>
      </c>
    </row>
    <row r="17" spans="1:76" x14ac:dyDescent="0.25">
      <c r="A17" s="15">
        <v>39192</v>
      </c>
      <c r="B17" s="62" t="s">
        <v>335</v>
      </c>
      <c r="C17" t="s">
        <v>64</v>
      </c>
      <c r="D17" t="s">
        <v>294</v>
      </c>
      <c r="E17" t="s">
        <v>65</v>
      </c>
      <c r="F17" t="s">
        <v>336</v>
      </c>
      <c r="G17" t="s">
        <v>337</v>
      </c>
      <c r="H17" s="62" t="s">
        <v>338</v>
      </c>
      <c r="I17" t="s">
        <v>70</v>
      </c>
      <c r="J17" s="16">
        <v>39224</v>
      </c>
      <c r="K17" s="14">
        <v>13</v>
      </c>
      <c r="L17" s="14" t="s">
        <v>64</v>
      </c>
      <c r="M17" t="s">
        <v>3</v>
      </c>
      <c r="N17" s="14">
        <v>4.6399999999999997</v>
      </c>
      <c r="O17" s="14">
        <v>2.86</v>
      </c>
      <c r="AF17" s="20"/>
      <c r="AI17" s="17">
        <f t="shared" si="17"/>
        <v>4.6399999999999997</v>
      </c>
      <c r="AJ17" s="18">
        <f t="shared" si="0"/>
        <v>4.6399999999999997</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39248</v>
      </c>
      <c r="B18" s="62" t="s">
        <v>339</v>
      </c>
      <c r="C18" t="s">
        <v>64</v>
      </c>
      <c r="D18" t="s">
        <v>294</v>
      </c>
      <c r="E18" t="s">
        <v>65</v>
      </c>
      <c r="F18" t="s">
        <v>336</v>
      </c>
      <c r="G18" t="s">
        <v>337</v>
      </c>
      <c r="H18" s="62" t="s">
        <v>340</v>
      </c>
      <c r="I18" t="s">
        <v>70</v>
      </c>
      <c r="J18" s="16">
        <v>39280</v>
      </c>
      <c r="K18" s="14">
        <v>14</v>
      </c>
      <c r="L18" s="14" t="s">
        <v>64</v>
      </c>
      <c r="M18" t="s">
        <v>3</v>
      </c>
      <c r="N18" s="14">
        <v>4.92</v>
      </c>
      <c r="O18" s="14">
        <v>3.08</v>
      </c>
      <c r="AF18" s="20"/>
      <c r="AI18" s="17">
        <f t="shared" si="17"/>
        <v>4.92</v>
      </c>
      <c r="AJ18" s="18">
        <f t="shared" si="0"/>
        <v>4.92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1</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39248</v>
      </c>
      <c r="B19" s="62" t="s">
        <v>341</v>
      </c>
      <c r="C19" t="s">
        <v>64</v>
      </c>
      <c r="D19" t="s">
        <v>294</v>
      </c>
      <c r="E19" t="s">
        <v>65</v>
      </c>
      <c r="F19" t="s">
        <v>295</v>
      </c>
      <c r="G19" t="s">
        <v>296</v>
      </c>
      <c r="H19" s="62" t="s">
        <v>342</v>
      </c>
      <c r="I19" t="s">
        <v>70</v>
      </c>
      <c r="J19" s="16">
        <v>39818</v>
      </c>
      <c r="K19" s="14">
        <v>59</v>
      </c>
      <c r="L19" s="14" t="s">
        <v>64</v>
      </c>
      <c r="M19" t="s">
        <v>3</v>
      </c>
      <c r="N19" s="14">
        <v>17.52</v>
      </c>
      <c r="O19" s="14">
        <v>12.98</v>
      </c>
      <c r="AF19" s="20"/>
      <c r="AI19" s="17">
        <f t="shared" si="17"/>
        <v>17.52</v>
      </c>
      <c r="AJ19" s="18">
        <f t="shared" si="0"/>
        <v>17.52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39248</v>
      </c>
      <c r="B20" s="62" t="s">
        <v>343</v>
      </c>
      <c r="C20" t="s">
        <v>64</v>
      </c>
      <c r="D20" t="s">
        <v>294</v>
      </c>
      <c r="E20" t="s">
        <v>65</v>
      </c>
      <c r="F20" t="s">
        <v>344</v>
      </c>
      <c r="G20" t="s">
        <v>337</v>
      </c>
      <c r="H20" s="62" t="s">
        <v>345</v>
      </c>
      <c r="I20" t="s">
        <v>70</v>
      </c>
      <c r="J20" s="16">
        <v>39395</v>
      </c>
      <c r="K20" s="14">
        <v>37</v>
      </c>
      <c r="L20" s="14" t="s">
        <v>64</v>
      </c>
      <c r="M20" t="s">
        <v>3</v>
      </c>
      <c r="N20" s="14">
        <v>11.36</v>
      </c>
      <c r="O20" s="14">
        <v>8.14</v>
      </c>
      <c r="AF20" s="20"/>
      <c r="AI20" s="17">
        <f t="shared" si="17"/>
        <v>11.36</v>
      </c>
      <c r="AJ20" s="18">
        <f t="shared" si="0"/>
        <v>11.36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39437</v>
      </c>
      <c r="B21" s="62" t="s">
        <v>346</v>
      </c>
      <c r="C21" t="s">
        <v>64</v>
      </c>
      <c r="D21" t="s">
        <v>294</v>
      </c>
      <c r="E21" t="s">
        <v>65</v>
      </c>
      <c r="F21" t="s">
        <v>344</v>
      </c>
      <c r="G21" t="s">
        <v>337</v>
      </c>
      <c r="H21" s="62" t="s">
        <v>314</v>
      </c>
      <c r="I21" t="s">
        <v>70</v>
      </c>
      <c r="J21" s="16">
        <v>39437</v>
      </c>
      <c r="K21" s="14">
        <v>28</v>
      </c>
      <c r="L21" s="14" t="s">
        <v>64</v>
      </c>
      <c r="M21" t="s">
        <v>3</v>
      </c>
      <c r="N21" s="14">
        <v>8.84</v>
      </c>
      <c r="O21" s="14">
        <v>6.16</v>
      </c>
      <c r="AI21" s="17">
        <f t="shared" si="17"/>
        <v>8.84</v>
      </c>
      <c r="AJ21" s="18">
        <f t="shared" si="0"/>
        <v>8.84</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5</v>
      </c>
    </row>
    <row r="22" spans="1:76" x14ac:dyDescent="0.25">
      <c r="A22" s="15">
        <v>39437</v>
      </c>
      <c r="B22" s="62" t="s">
        <v>347</v>
      </c>
      <c r="C22" t="s">
        <v>64</v>
      </c>
      <c r="D22" t="s">
        <v>294</v>
      </c>
      <c r="E22" t="s">
        <v>65</v>
      </c>
      <c r="F22" t="s">
        <v>344</v>
      </c>
      <c r="G22" t="s">
        <v>337</v>
      </c>
      <c r="H22" s="62" t="s">
        <v>314</v>
      </c>
      <c r="I22" t="s">
        <v>70</v>
      </c>
      <c r="J22" s="16">
        <v>39507</v>
      </c>
      <c r="K22" s="14">
        <v>40</v>
      </c>
      <c r="L22" s="14" t="s">
        <v>64</v>
      </c>
      <c r="M22" t="s">
        <v>3</v>
      </c>
      <c r="N22" s="14">
        <v>12.2</v>
      </c>
      <c r="O22" s="14">
        <v>8.8000000000000007</v>
      </c>
      <c r="AF22" s="20"/>
      <c r="AI22" s="17">
        <f t="shared" si="17"/>
        <v>12.2</v>
      </c>
      <c r="AJ22" s="18">
        <f t="shared" si="0"/>
        <v>12.2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39437</v>
      </c>
      <c r="B23" s="62" t="s">
        <v>348</v>
      </c>
      <c r="C23" t="s">
        <v>64</v>
      </c>
      <c r="D23" t="s">
        <v>294</v>
      </c>
      <c r="E23" t="s">
        <v>65</v>
      </c>
      <c r="F23" t="s">
        <v>344</v>
      </c>
      <c r="G23" t="s">
        <v>296</v>
      </c>
      <c r="H23" s="62" t="s">
        <v>314</v>
      </c>
      <c r="I23" t="s">
        <v>70</v>
      </c>
      <c r="J23" s="16">
        <v>39437</v>
      </c>
      <c r="K23" s="14">
        <v>24</v>
      </c>
      <c r="L23" s="14" t="s">
        <v>64</v>
      </c>
      <c r="M23" t="s">
        <v>3</v>
      </c>
      <c r="N23" s="14">
        <v>7.72</v>
      </c>
      <c r="O23" s="14">
        <v>5.28</v>
      </c>
      <c r="AF23" s="20"/>
      <c r="AI23" s="17">
        <f t="shared" si="17"/>
        <v>7.72</v>
      </c>
      <c r="AJ23" s="18">
        <f t="shared" si="0"/>
        <v>7.72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39437</v>
      </c>
      <c r="B24" s="62" t="s">
        <v>349</v>
      </c>
      <c r="C24" t="s">
        <v>64</v>
      </c>
      <c r="D24" t="s">
        <v>294</v>
      </c>
      <c r="E24" t="s">
        <v>65</v>
      </c>
      <c r="F24" t="s">
        <v>344</v>
      </c>
      <c r="G24" t="s">
        <v>296</v>
      </c>
      <c r="H24" s="62" t="s">
        <v>314</v>
      </c>
      <c r="I24" t="s">
        <v>70</v>
      </c>
      <c r="J24" s="16">
        <v>39787</v>
      </c>
      <c r="K24" s="14">
        <v>128</v>
      </c>
      <c r="L24" s="14" t="s">
        <v>64</v>
      </c>
      <c r="M24" t="s">
        <v>3</v>
      </c>
      <c r="N24" s="14">
        <v>36.840000000000003</v>
      </c>
      <c r="O24" s="14">
        <v>28.16</v>
      </c>
      <c r="AF24" s="20"/>
      <c r="AI24" s="17">
        <f t="shared" si="17"/>
        <v>36.840000000000003</v>
      </c>
      <c r="AJ24" s="18">
        <f t="shared" si="0"/>
        <v>36.840000000000003</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39507</v>
      </c>
      <c r="B25" s="62" t="s">
        <v>350</v>
      </c>
      <c r="C25" t="s">
        <v>64</v>
      </c>
      <c r="D25" t="s">
        <v>294</v>
      </c>
      <c r="E25" t="s">
        <v>65</v>
      </c>
      <c r="F25" t="s">
        <v>344</v>
      </c>
      <c r="G25" t="s">
        <v>337</v>
      </c>
      <c r="H25" s="62" t="s">
        <v>314</v>
      </c>
      <c r="I25" t="s">
        <v>70</v>
      </c>
      <c r="J25" s="16">
        <v>39634</v>
      </c>
      <c r="K25" s="14">
        <v>14</v>
      </c>
      <c r="L25" s="14" t="s">
        <v>64</v>
      </c>
      <c r="M25" t="s">
        <v>3</v>
      </c>
      <c r="N25" s="14">
        <v>4.92</v>
      </c>
      <c r="O25" s="14">
        <v>3.08</v>
      </c>
      <c r="AF25" s="20"/>
      <c r="AI25" s="17">
        <f t="shared" si="17"/>
        <v>4.92</v>
      </c>
      <c r="AJ25" s="18">
        <f t="shared" si="0"/>
        <v>4.92</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39522</v>
      </c>
      <c r="B26" s="62" t="s">
        <v>351</v>
      </c>
      <c r="C26" t="s">
        <v>64</v>
      </c>
      <c r="D26" t="s">
        <v>294</v>
      </c>
      <c r="E26" t="s">
        <v>65</v>
      </c>
      <c r="F26" t="s">
        <v>352</v>
      </c>
      <c r="G26" t="s">
        <v>353</v>
      </c>
      <c r="H26" s="62" t="s">
        <v>354</v>
      </c>
      <c r="I26" t="s">
        <v>84</v>
      </c>
      <c r="J26" s="16">
        <v>39536</v>
      </c>
      <c r="K26" s="14">
        <v>14</v>
      </c>
      <c r="L26" s="14" t="s">
        <v>65</v>
      </c>
      <c r="M26" t="s">
        <v>3</v>
      </c>
      <c r="N26" s="14">
        <v>3.08</v>
      </c>
      <c r="O26" s="14">
        <v>4.92</v>
      </c>
      <c r="P26" t="s">
        <v>65</v>
      </c>
      <c r="Q26" t="s">
        <v>355</v>
      </c>
      <c r="R26" t="s">
        <v>64</v>
      </c>
      <c r="S26" t="s">
        <v>356</v>
      </c>
      <c r="T26" t="s">
        <v>298</v>
      </c>
      <c r="V26" t="s">
        <v>298</v>
      </c>
      <c r="X26" t="s">
        <v>298</v>
      </c>
      <c r="Z26" t="s">
        <v>298</v>
      </c>
      <c r="AI26" s="17">
        <f t="shared" si="17"/>
        <v>3.08</v>
      </c>
      <c r="AJ26" s="18">
        <f t="shared" si="0"/>
        <v>3.08</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39634</v>
      </c>
      <c r="B27" s="62" t="s">
        <v>357</v>
      </c>
      <c r="C27" t="s">
        <v>64</v>
      </c>
      <c r="D27" t="s">
        <v>294</v>
      </c>
      <c r="E27" t="s">
        <v>65</v>
      </c>
      <c r="F27" t="s">
        <v>344</v>
      </c>
      <c r="G27" t="s">
        <v>337</v>
      </c>
      <c r="H27" s="62" t="s">
        <v>314</v>
      </c>
      <c r="I27" t="s">
        <v>70</v>
      </c>
      <c r="J27" s="16">
        <v>39669</v>
      </c>
      <c r="K27" s="14">
        <v>21</v>
      </c>
      <c r="L27" s="14" t="s">
        <v>64</v>
      </c>
      <c r="M27" t="s">
        <v>3</v>
      </c>
      <c r="N27" s="14">
        <v>6.88</v>
      </c>
      <c r="O27" s="14">
        <v>4.62</v>
      </c>
      <c r="AI27" s="17">
        <f t="shared" si="17"/>
        <v>6.88</v>
      </c>
      <c r="AJ27" s="18">
        <f t="shared" si="0"/>
        <v>6.88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39854</v>
      </c>
      <c r="B28" s="62" t="s">
        <v>358</v>
      </c>
      <c r="C28" t="s">
        <v>64</v>
      </c>
      <c r="D28" t="s">
        <v>294</v>
      </c>
      <c r="E28" t="s">
        <v>65</v>
      </c>
      <c r="F28" t="s">
        <v>359</v>
      </c>
      <c r="G28" t="s">
        <v>296</v>
      </c>
      <c r="H28" s="62" t="s">
        <v>360</v>
      </c>
      <c r="I28" t="s">
        <v>69</v>
      </c>
      <c r="J28" s="16">
        <v>39930</v>
      </c>
      <c r="K28" s="14">
        <v>37</v>
      </c>
      <c r="L28" s="14" t="s">
        <v>298</v>
      </c>
      <c r="M28" t="s">
        <v>5</v>
      </c>
      <c r="N28" s="14">
        <v>4.625</v>
      </c>
      <c r="O28" s="14">
        <v>4.625</v>
      </c>
      <c r="AI28" s="17">
        <f t="shared" si="17"/>
        <v>4.625</v>
      </c>
      <c r="AJ28" s="18">
        <f t="shared" si="0"/>
        <v>4.625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39959</v>
      </c>
      <c r="B29" s="62" t="s">
        <v>367</v>
      </c>
      <c r="C29" t="s">
        <v>64</v>
      </c>
      <c r="D29" t="s">
        <v>356</v>
      </c>
      <c r="E29" t="s">
        <v>65</v>
      </c>
      <c r="F29" t="s">
        <v>294</v>
      </c>
      <c r="G29" t="s">
        <v>368</v>
      </c>
      <c r="H29" s="62" t="s">
        <v>369</v>
      </c>
      <c r="I29" t="s">
        <v>69</v>
      </c>
      <c r="J29" s="16">
        <v>40173</v>
      </c>
      <c r="K29" s="14">
        <v>25</v>
      </c>
      <c r="L29" s="14" t="s">
        <v>65</v>
      </c>
      <c r="M29" t="s">
        <v>3</v>
      </c>
      <c r="N29" s="14">
        <v>2.75</v>
      </c>
      <c r="O29" s="14">
        <v>4</v>
      </c>
      <c r="AI29" s="17">
        <f t="shared" si="17"/>
        <v>4</v>
      </c>
      <c r="AJ29" s="18">
        <f t="shared" si="0"/>
        <v>0</v>
      </c>
      <c r="AK29" s="18">
        <f t="shared" si="1"/>
        <v>4</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39963</v>
      </c>
      <c r="B30" s="62" t="s">
        <v>375</v>
      </c>
      <c r="C30" t="s">
        <v>64</v>
      </c>
      <c r="D30" t="s">
        <v>359</v>
      </c>
      <c r="E30" t="s">
        <v>65</v>
      </c>
      <c r="F30" t="s">
        <v>376</v>
      </c>
      <c r="G30" t="s">
        <v>296</v>
      </c>
      <c r="H30" s="62" t="s">
        <v>377</v>
      </c>
      <c r="I30" t="s">
        <v>84</v>
      </c>
      <c r="J30" s="16">
        <v>40096</v>
      </c>
      <c r="K30" s="14">
        <v>17</v>
      </c>
      <c r="L30" s="14" t="s">
        <v>64</v>
      </c>
      <c r="M30" t="s">
        <v>4</v>
      </c>
      <c r="N30" s="14">
        <v>5.42</v>
      </c>
      <c r="O30" s="14">
        <v>4.08</v>
      </c>
      <c r="P30" t="s">
        <v>64</v>
      </c>
      <c r="Q30" t="s">
        <v>294</v>
      </c>
      <c r="R30" t="s">
        <v>65</v>
      </c>
      <c r="S30" t="s">
        <v>378</v>
      </c>
      <c r="AI30" s="17">
        <f t="shared" si="17"/>
        <v>5.42</v>
      </c>
      <c r="AJ30" s="18">
        <f t="shared" si="0"/>
        <v>0</v>
      </c>
      <c r="AK30" s="18">
        <f t="shared" si="1"/>
        <v>0</v>
      </c>
      <c r="AL30" s="18">
        <f t="shared" si="2"/>
        <v>5.42</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40213</v>
      </c>
      <c r="B31" s="62" t="s">
        <v>361</v>
      </c>
      <c r="C31" t="s">
        <v>64</v>
      </c>
      <c r="D31" t="s">
        <v>294</v>
      </c>
      <c r="E31" t="s">
        <v>65</v>
      </c>
      <c r="F31" t="s">
        <v>362</v>
      </c>
      <c r="G31" t="s">
        <v>353</v>
      </c>
      <c r="H31" s="62" t="s">
        <v>314</v>
      </c>
      <c r="I31" t="s">
        <v>70</v>
      </c>
      <c r="J31" s="16">
        <v>40532</v>
      </c>
      <c r="K31" s="14">
        <v>31</v>
      </c>
      <c r="L31" s="14" t="s">
        <v>65</v>
      </c>
      <c r="M31" t="s">
        <v>3</v>
      </c>
      <c r="N31" s="14">
        <v>6.82</v>
      </c>
      <c r="O31" s="14">
        <v>9.68</v>
      </c>
      <c r="AI31" s="17">
        <f t="shared" si="17"/>
        <v>6.82</v>
      </c>
      <c r="AJ31" s="18">
        <f t="shared" si="0"/>
        <v>6.82</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40532</v>
      </c>
      <c r="B32" s="62" t="s">
        <v>363</v>
      </c>
      <c r="C32" t="s">
        <v>64</v>
      </c>
      <c r="D32" t="s">
        <v>294</v>
      </c>
      <c r="E32" t="s">
        <v>65</v>
      </c>
      <c r="F32" t="s">
        <v>362</v>
      </c>
      <c r="G32" t="s">
        <v>353</v>
      </c>
      <c r="H32" s="62" t="s">
        <v>314</v>
      </c>
      <c r="I32" t="s">
        <v>70</v>
      </c>
      <c r="J32" s="16">
        <v>40648</v>
      </c>
      <c r="K32" s="14">
        <v>4</v>
      </c>
      <c r="L32" s="14" t="s">
        <v>298</v>
      </c>
      <c r="M32" t="s">
        <v>5</v>
      </c>
      <c r="N32" s="14">
        <v>1</v>
      </c>
      <c r="O32" s="14">
        <v>1</v>
      </c>
      <c r="AI32" s="17">
        <f t="shared" si="17"/>
        <v>1</v>
      </c>
      <c r="AJ32" s="18">
        <f t="shared" si="0"/>
        <v>1</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40649</v>
      </c>
      <c r="B33" s="62" t="s">
        <v>364</v>
      </c>
      <c r="C33" t="s">
        <v>64</v>
      </c>
      <c r="D33" t="s">
        <v>294</v>
      </c>
      <c r="E33" t="s">
        <v>65</v>
      </c>
      <c r="F33" t="s">
        <v>365</v>
      </c>
      <c r="G33" t="s">
        <v>366</v>
      </c>
      <c r="H33" s="62" t="s">
        <v>314</v>
      </c>
      <c r="I33" t="s">
        <v>70</v>
      </c>
      <c r="J33" s="16">
        <v>40655</v>
      </c>
      <c r="K33" s="14">
        <v>9</v>
      </c>
      <c r="L33" s="14" t="s">
        <v>64</v>
      </c>
      <c r="M33" t="s">
        <v>3</v>
      </c>
      <c r="N33" s="14">
        <v>3.52</v>
      </c>
      <c r="O33" s="14">
        <v>1.98</v>
      </c>
      <c r="AI33" s="17">
        <f t="shared" si="17"/>
        <v>3.52</v>
      </c>
      <c r="AJ33" s="18">
        <f t="shared" si="0"/>
        <v>3.52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41967</v>
      </c>
      <c r="B34" s="62" t="s">
        <v>370</v>
      </c>
      <c r="C34" t="s">
        <v>64</v>
      </c>
      <c r="D34" t="s">
        <v>371</v>
      </c>
      <c r="E34" t="s">
        <v>65</v>
      </c>
      <c r="F34" t="s">
        <v>294</v>
      </c>
      <c r="G34" t="s">
        <v>331</v>
      </c>
      <c r="H34" s="62" t="s">
        <v>314</v>
      </c>
      <c r="I34" t="s">
        <v>69</v>
      </c>
      <c r="J34" s="16">
        <v>41967</v>
      </c>
      <c r="K34" s="14">
        <v>30</v>
      </c>
      <c r="L34" s="14" t="s">
        <v>64</v>
      </c>
      <c r="M34" t="s">
        <v>3</v>
      </c>
      <c r="N34" s="14">
        <v>4.7</v>
      </c>
      <c r="O34" s="14">
        <v>3.3</v>
      </c>
      <c r="AI34" s="17">
        <f t="shared" si="17"/>
        <v>3.3</v>
      </c>
      <c r="AJ34" s="18">
        <f t="shared" si="0"/>
        <v>0</v>
      </c>
      <c r="AK34" s="18">
        <f t="shared" si="1"/>
        <v>3.3</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42698</v>
      </c>
      <c r="B35" s="62" t="s">
        <v>379</v>
      </c>
      <c r="C35" t="s">
        <v>64</v>
      </c>
      <c r="D35" t="s">
        <v>380</v>
      </c>
      <c r="E35" t="s">
        <v>65</v>
      </c>
      <c r="F35" t="s">
        <v>381</v>
      </c>
      <c r="G35" t="s">
        <v>382</v>
      </c>
      <c r="H35" s="62" t="s">
        <v>383</v>
      </c>
      <c r="I35" t="s">
        <v>84</v>
      </c>
      <c r="J35" s="16">
        <v>43313</v>
      </c>
      <c r="K35" s="14">
        <v>1</v>
      </c>
      <c r="L35" s="14" t="s">
        <v>65</v>
      </c>
      <c r="M35" t="s">
        <v>3</v>
      </c>
      <c r="N35" s="14">
        <v>0.22</v>
      </c>
      <c r="O35" s="14">
        <v>1.28</v>
      </c>
      <c r="P35" t="s">
        <v>64</v>
      </c>
      <c r="Q35" t="s">
        <v>384</v>
      </c>
      <c r="R35" t="s">
        <v>64</v>
      </c>
      <c r="S35" t="s">
        <v>385</v>
      </c>
      <c r="T35" t="s">
        <v>65</v>
      </c>
      <c r="U35" t="s">
        <v>386</v>
      </c>
      <c r="V35" t="s">
        <v>65</v>
      </c>
      <c r="W35" t="s">
        <v>294</v>
      </c>
      <c r="X35" t="s">
        <v>65</v>
      </c>
      <c r="Y35" t="s">
        <v>387</v>
      </c>
      <c r="AI35" s="17">
        <f t="shared" si="17"/>
        <v>1.28</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1.28</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42698</v>
      </c>
      <c r="B36" s="62" t="s">
        <v>392</v>
      </c>
      <c r="C36" t="s">
        <v>64</v>
      </c>
      <c r="D36" t="s">
        <v>380</v>
      </c>
      <c r="E36" t="s">
        <v>65</v>
      </c>
      <c r="F36" t="s">
        <v>381</v>
      </c>
      <c r="G36" t="s">
        <v>382</v>
      </c>
      <c r="H36" s="62" t="s">
        <v>383</v>
      </c>
      <c r="I36" t="s">
        <v>84</v>
      </c>
      <c r="J36" s="16">
        <v>42698</v>
      </c>
      <c r="K36" s="14">
        <v>75</v>
      </c>
      <c r="L36" s="14" t="s">
        <v>298</v>
      </c>
      <c r="M36" t="s">
        <v>5</v>
      </c>
      <c r="N36" s="14">
        <v>18.75</v>
      </c>
      <c r="O36" s="14">
        <v>18.75</v>
      </c>
      <c r="P36" t="s">
        <v>64</v>
      </c>
      <c r="Q36" t="s">
        <v>393</v>
      </c>
      <c r="R36" t="s">
        <v>64</v>
      </c>
      <c r="S36" t="s">
        <v>394</v>
      </c>
      <c r="T36" t="s">
        <v>64</v>
      </c>
      <c r="U36" t="s">
        <v>395</v>
      </c>
      <c r="V36" t="s">
        <v>65</v>
      </c>
      <c r="W36" t="s">
        <v>386</v>
      </c>
      <c r="X36" t="s">
        <v>65</v>
      </c>
      <c r="Y36" t="s">
        <v>294</v>
      </c>
      <c r="Z36" t="s">
        <v>65</v>
      </c>
      <c r="AA36" s="63" t="s">
        <v>387</v>
      </c>
      <c r="AB36" t="s">
        <v>298</v>
      </c>
      <c r="AD36" t="s">
        <v>298</v>
      </c>
      <c r="AI36" s="17">
        <f t="shared" si="17"/>
        <v>18.75</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18.75</v>
      </c>
      <c r="AV36" s="18">
        <f t="shared" si="11"/>
        <v>0</v>
      </c>
      <c r="AW36" s="18">
        <f t="shared" si="12"/>
        <v>0</v>
      </c>
      <c r="AX36" s="18">
        <f t="shared" si="13"/>
        <v>0</v>
      </c>
      <c r="AY36" s="18">
        <f t="shared" si="14"/>
        <v>0</v>
      </c>
      <c r="AZ36" s="18">
        <f t="shared" si="15"/>
        <v>0</v>
      </c>
      <c r="BA36" s="18">
        <f t="shared" si="16"/>
        <v>0</v>
      </c>
    </row>
    <row r="37" spans="1:76" x14ac:dyDescent="0.25">
      <c r="A37" s="15">
        <v>43313</v>
      </c>
      <c r="B37" s="62" t="s">
        <v>388</v>
      </c>
      <c r="C37" t="s">
        <v>64</v>
      </c>
      <c r="D37" t="s">
        <v>380</v>
      </c>
      <c r="E37" t="s">
        <v>65</v>
      </c>
      <c r="F37" t="s">
        <v>387</v>
      </c>
      <c r="G37" t="s">
        <v>382</v>
      </c>
      <c r="H37" s="62" t="s">
        <v>383</v>
      </c>
      <c r="I37" t="s">
        <v>84</v>
      </c>
      <c r="J37" s="16">
        <v>43313</v>
      </c>
      <c r="K37" s="14">
        <v>248</v>
      </c>
      <c r="L37" s="14" t="s">
        <v>65</v>
      </c>
      <c r="M37" t="s">
        <v>3</v>
      </c>
      <c r="N37" s="14">
        <v>54.56</v>
      </c>
      <c r="O37" s="14">
        <v>70.44</v>
      </c>
      <c r="P37" t="s">
        <v>64</v>
      </c>
      <c r="Q37" t="s">
        <v>389</v>
      </c>
      <c r="R37" t="s">
        <v>64</v>
      </c>
      <c r="S37" t="s">
        <v>385</v>
      </c>
      <c r="T37" t="s">
        <v>64</v>
      </c>
      <c r="U37" t="s">
        <v>384</v>
      </c>
      <c r="V37" t="s">
        <v>65</v>
      </c>
      <c r="W37" s="63" t="s">
        <v>352</v>
      </c>
      <c r="X37" t="s">
        <v>65</v>
      </c>
      <c r="Y37" s="63" t="s">
        <v>390</v>
      </c>
      <c r="Z37" t="s">
        <v>65</v>
      </c>
      <c r="AA37" t="s">
        <v>294</v>
      </c>
      <c r="AB37" t="s">
        <v>65</v>
      </c>
      <c r="AC37" t="s">
        <v>391</v>
      </c>
      <c r="AI37" s="17">
        <f t="shared" si="17"/>
        <v>70.44</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70.44</v>
      </c>
      <c r="AX37" s="18">
        <f t="shared" si="13"/>
        <v>0</v>
      </c>
      <c r="AY37" s="18">
        <f t="shared" si="14"/>
        <v>0</v>
      </c>
      <c r="AZ37" s="18">
        <f t="shared" si="15"/>
        <v>0</v>
      </c>
      <c r="BA37" s="18">
        <f t="shared" si="16"/>
        <v>0</v>
      </c>
      <c r="BE37">
        <f>SUMIF($I$2:$I$5000,"Battle",$K$2:$K$5000)</f>
        <v>710</v>
      </c>
      <c r="BF37" t="s">
        <v>70</v>
      </c>
      <c r="BW37" cm="1">
        <f t="array" ref="BW37">SUMPRODUCT(--EXACT($BX$37,$I$2:$I$4276))</f>
        <v>1</v>
      </c>
      <c r="BX37" t="s">
        <v>66</v>
      </c>
    </row>
    <row r="38" spans="1:76" x14ac:dyDescent="0.25">
      <c r="A38" s="15">
        <v>44371</v>
      </c>
      <c r="B38" s="62" t="s">
        <v>372</v>
      </c>
      <c r="C38" t="s">
        <v>64</v>
      </c>
      <c r="D38" t="s">
        <v>373</v>
      </c>
      <c r="E38" t="s">
        <v>65</v>
      </c>
      <c r="F38" t="s">
        <v>294</v>
      </c>
      <c r="G38" t="s">
        <v>309</v>
      </c>
      <c r="H38" s="62" t="s">
        <v>374</v>
      </c>
      <c r="I38" t="s">
        <v>69</v>
      </c>
      <c r="J38" s="16">
        <v>44414</v>
      </c>
      <c r="K38" s="14">
        <v>40</v>
      </c>
      <c r="L38" s="14" t="s">
        <v>64</v>
      </c>
      <c r="M38" t="s">
        <v>4</v>
      </c>
      <c r="N38" s="14">
        <v>5.7</v>
      </c>
      <c r="O38" s="14">
        <v>4.8</v>
      </c>
      <c r="AI38" s="17">
        <f t="shared" si="17"/>
        <v>4.8</v>
      </c>
      <c r="AJ38" s="18">
        <f t="shared" si="0"/>
        <v>0</v>
      </c>
      <c r="AK38" s="18">
        <f t="shared" si="1"/>
        <v>4.8</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229</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355</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37</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1300</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36:Y36">
    <cfRule type="containsText" dxfId="8" priority="5" operator="containsText" text=", USA">
      <formula>NOT(ISERROR(SEARCH(", USA",A36)))</formula>
    </cfRule>
    <cfRule type="containsText" dxfId="7" priority="6" operator="containsText" text=", CSA">
      <formula>NOT(ISERROR(SEARCH(", CSA",A36)))</formula>
    </cfRule>
  </conditionalFormatting>
  <conditionalFormatting sqref="A2:AA35">
    <cfRule type="containsText" dxfId="6" priority="7" operator="containsText" text=", USA">
      <formula>NOT(ISERROR(SEARCH(", USA",A2)))</formula>
    </cfRule>
    <cfRule type="containsText" dxfId="5" priority="8" operator="containsText" text=", CSA">
      <formula>NOT(ISERROR(SEARCH(", CSA",A2)))</formula>
    </cfRule>
  </conditionalFormatting>
  <conditionalFormatting sqref="A37:AC37">
    <cfRule type="containsText" dxfId="4" priority="3" operator="containsText" text=", USA">
      <formula>NOT(ISERROR(SEARCH(", USA",A37)))</formula>
    </cfRule>
    <cfRule type="containsText" dxfId="3" priority="4" operator="containsText" text=", CSA">
      <formula>NOT(ISERROR(SEARCH(", CSA",A37)))</formula>
    </cfRule>
  </conditionalFormatting>
  <conditionalFormatting sqref="A38:AE38">
    <cfRule type="containsText" dxfId="2" priority="1" operator="containsText" text=", USA">
      <formula>NOT(ISERROR(SEARCH(", USA",A38)))</formula>
    </cfRule>
    <cfRule type="containsText" dxfId="1" priority="2" operator="containsText" text=", CSA">
      <formula>NOT(ISERROR(SEARCH(", CSA",A38)))</formula>
    </cfRule>
  </conditionalFormatting>
  <conditionalFormatting sqref="AJ2:BA1048576">
    <cfRule type="cellIs" dxfId="0" priority="1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Mark Crawford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2025-03-21T03:37:44Z</dcterms:modified>
</cp:coreProperties>
</file>